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https://exceloffthegrid-my.sharepoint.com/personal/mark_exceloffthegrid_com/Documents/Documents/EOTG/Articles/EOTG Phase 2/0303 - Getting started with Office Scripts/"/>
    </mc:Choice>
  </mc:AlternateContent>
  <xr:revisionPtr revIDLastSave="824" documentId="8_{E33D54F1-2918-47E4-BE05-F2FF7805F55E}" xr6:coauthVersionLast="47" xr6:coauthVersionMax="47" xr10:uidLastSave="{2788F463-2B35-4503-B587-8D3211742C17}"/>
  <bookViews>
    <workbookView xWindow="-98" yWindow="-98" windowWidth="24196" windowHeight="14476" xr2:uid="{53883F29-730A-40FE-BBC4-DEEC4A40FCBD}"/>
  </bookViews>
  <sheets>
    <sheet name="Example 2" sheetId="4" r:id="rId1"/>
    <sheet name="Example 2 - Data" sheetId="3" r:id="rId2"/>
  </sheets>
  <definedNames>
    <definedName name="_xlnm.Print_Area" localSheetId="0">'Example 2'!$A$2:$O$32</definedName>
    <definedName name="Slicer_Channel">#N/A</definedName>
    <definedName name="Slicer_Month_End_Date">#N/A</definedName>
    <definedName name="Slicer_Region">#N/A</definedName>
  </definedNames>
  <calcPr calcId="191029" concurrentCalc="0"/>
  <pivotCaches>
    <pivotCache cacheId="1"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3" l="1"/>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 r="D216" i="3"/>
  <c r="D217" i="3"/>
  <c r="D218" i="3"/>
  <c r="D219" i="3"/>
  <c r="D220" i="3"/>
  <c r="D221" i="3"/>
  <c r="D222" i="3"/>
  <c r="D223" i="3"/>
  <c r="D224" i="3"/>
  <c r="D225" i="3"/>
  <c r="D226" i="3"/>
  <c r="D227" i="3"/>
  <c r="D228" i="3"/>
  <c r="D229" i="3"/>
  <c r="D230" i="3"/>
  <c r="D231" i="3"/>
  <c r="D232" i="3"/>
  <c r="D233" i="3"/>
  <c r="D234" i="3"/>
  <c r="D235" i="3"/>
  <c r="D236" i="3"/>
  <c r="D237" i="3"/>
  <c r="D238" i="3"/>
  <c r="D239"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alcChain>
</file>

<file path=xl/sharedStrings.xml><?xml version="1.0" encoding="utf-8"?>
<sst xmlns="http://schemas.openxmlformats.org/spreadsheetml/2006/main" count="6063" uniqueCount="602">
  <si>
    <t>OrderID</t>
  </si>
  <si>
    <t>OrderDate</t>
  </si>
  <si>
    <t>CustomerID</t>
  </si>
  <si>
    <t>Product</t>
  </si>
  <si>
    <t>Style</t>
  </si>
  <si>
    <t>Material</t>
  </si>
  <si>
    <t>Size</t>
  </si>
  <si>
    <t>Region</t>
  </si>
  <si>
    <t>Channel</t>
  </si>
  <si>
    <t>Quantity</t>
  </si>
  <si>
    <t>UnitPrice</t>
  </si>
  <si>
    <t>Revenue</t>
  </si>
  <si>
    <t>CUST-0547</t>
  </si>
  <si>
    <t>Soho Loafer</t>
  </si>
  <si>
    <t>Loafer</t>
  </si>
  <si>
    <t>Suede</t>
  </si>
  <si>
    <t>UK</t>
  </si>
  <si>
    <t>Online</t>
  </si>
  <si>
    <t>CUST-0513</t>
  </si>
  <si>
    <t>Kensington Derby</t>
  </si>
  <si>
    <t>Derby</t>
  </si>
  <si>
    <t>Leather</t>
  </si>
  <si>
    <t>Europe</t>
  </si>
  <si>
    <t>Retail</t>
  </si>
  <si>
    <t>CUST-0296</t>
  </si>
  <si>
    <t>Oxford Elite</t>
  </si>
  <si>
    <t>Oxford</t>
  </si>
  <si>
    <t>Patent Leather</t>
  </si>
  <si>
    <t>CUST-0320</t>
  </si>
  <si>
    <t>Oxford Classic</t>
  </si>
  <si>
    <t>USA</t>
  </si>
  <si>
    <t>CUST-0572</t>
  </si>
  <si>
    <t>CUST-0349</t>
  </si>
  <si>
    <t>Milano Monk</t>
  </si>
  <si>
    <t>Monk Strap</t>
  </si>
  <si>
    <t>CUST-0779</t>
  </si>
  <si>
    <t>CUST-0229</t>
  </si>
  <si>
    <t>Chelsea Noir</t>
  </si>
  <si>
    <t>Chelsea Boot</t>
  </si>
  <si>
    <t>CUST-0270</t>
  </si>
  <si>
    <t>CUST-0798</t>
  </si>
  <si>
    <t>CUST-0291</t>
  </si>
  <si>
    <t>CUST-0725</t>
  </si>
  <si>
    <t>CUST-0165</t>
  </si>
  <si>
    <t>CUST-0005</t>
  </si>
  <si>
    <t>CUST-0379</t>
  </si>
  <si>
    <t>CUST-0078</t>
  </si>
  <si>
    <t>CUST-0410</t>
  </si>
  <si>
    <t>CUST-0574</t>
  </si>
  <si>
    <t>CUST-0132</t>
  </si>
  <si>
    <t>CUST-0601</t>
  </si>
  <si>
    <t>CUST-0749</t>
  </si>
  <si>
    <t>CUST-0042</t>
  </si>
  <si>
    <t>CUST-0089</t>
  </si>
  <si>
    <t>CUST-0402</t>
  </si>
  <si>
    <t>CUST-0295</t>
  </si>
  <si>
    <t>CUST-0616</t>
  </si>
  <si>
    <t>CUST-0526</t>
  </si>
  <si>
    <t>CUST-0691</t>
  </si>
  <si>
    <t>CUST-0637</t>
  </si>
  <si>
    <t>CUST-0422</t>
  </si>
  <si>
    <t>CUST-0023</t>
  </si>
  <si>
    <t>CUST-0575</t>
  </si>
  <si>
    <t>CUST-0143</t>
  </si>
  <si>
    <t>CUST-0665</t>
  </si>
  <si>
    <t>CUST-0145</t>
  </si>
  <si>
    <t>CUST-0225</t>
  </si>
  <si>
    <t>CUST-0503</t>
  </si>
  <si>
    <t>CUST-0104</t>
  </si>
  <si>
    <t>CUST-0039</t>
  </si>
  <si>
    <t>CUST-0198</t>
  </si>
  <si>
    <t>CUST-0646</t>
  </si>
  <si>
    <t>CUST-0579</t>
  </si>
  <si>
    <t>CUST-0391</t>
  </si>
  <si>
    <t>CUST-0179</t>
  </si>
  <si>
    <t>CUST-0554</t>
  </si>
  <si>
    <t>CUST-0448</t>
  </si>
  <si>
    <t>CUST-0500</t>
  </si>
  <si>
    <t>CUST-0015</t>
  </si>
  <si>
    <t>CUST-0623</t>
  </si>
  <si>
    <t>CUST-0669</t>
  </si>
  <si>
    <t>CUST-0289</t>
  </si>
  <si>
    <t>CUST-0478</t>
  </si>
  <si>
    <t>CUST-0231</t>
  </si>
  <si>
    <t>CUST-0420</t>
  </si>
  <si>
    <t>CUST-0157</t>
  </si>
  <si>
    <t>CUST-0550</t>
  </si>
  <si>
    <t>CUST-0441</t>
  </si>
  <si>
    <t>CUST-0097</t>
  </si>
  <si>
    <t>CUST-0411</t>
  </si>
  <si>
    <t>CUST-0254</t>
  </si>
  <si>
    <t>CUST-0196</t>
  </si>
  <si>
    <t>CUST-0598</t>
  </si>
  <si>
    <t>CUST-0522</t>
  </si>
  <si>
    <t>CUST-0517</t>
  </si>
  <si>
    <t>CUST-0635</t>
  </si>
  <si>
    <t>CUST-0118</t>
  </si>
  <si>
    <t>CUST-0159</t>
  </si>
  <si>
    <t>CUST-0228</t>
  </si>
  <si>
    <t>CUST-0216</t>
  </si>
  <si>
    <t>CUST-0696</t>
  </si>
  <si>
    <t>CUST-0648</t>
  </si>
  <si>
    <t>CUST-0261</t>
  </si>
  <si>
    <t>CUST-0047</t>
  </si>
  <si>
    <t>CUST-0324</t>
  </si>
  <si>
    <t>CUST-0685</t>
  </si>
  <si>
    <t>CUST-0130</t>
  </si>
  <si>
    <t>CUST-0095</t>
  </si>
  <si>
    <t>CUST-0627</t>
  </si>
  <si>
    <t>CUST-0755</t>
  </si>
  <si>
    <t>CUST-0292</t>
  </si>
  <si>
    <t>CUST-0794</t>
  </si>
  <si>
    <t>CUST-0283</t>
  </si>
  <si>
    <t>CUST-0069</t>
  </si>
  <si>
    <t>CUST-0660</t>
  </si>
  <si>
    <t>CUST-0011</t>
  </si>
  <si>
    <t>CUST-0134</t>
  </si>
  <si>
    <t>CUST-0712</t>
  </si>
  <si>
    <t>CUST-0346</t>
  </si>
  <si>
    <t>CUST-0302</t>
  </si>
  <si>
    <t>CUST-0363</t>
  </si>
  <si>
    <t>CUST-0396</t>
  </si>
  <si>
    <t>CUST-0218</t>
  </si>
  <si>
    <t>CUST-0141</t>
  </si>
  <si>
    <t>CUST-0210</t>
  </si>
  <si>
    <t>CUST-0683</t>
  </si>
  <si>
    <t>CUST-0460</t>
  </si>
  <si>
    <t>CUST-0356</t>
  </si>
  <si>
    <t>CUST-0133</t>
  </si>
  <si>
    <t>CUST-0127</t>
  </si>
  <si>
    <t>CUST-0106</t>
  </si>
  <si>
    <t>CUST-0604</t>
  </si>
  <si>
    <t>CUST-0799</t>
  </si>
  <si>
    <t>CUST-0378</t>
  </si>
  <si>
    <t>CUST-0051</t>
  </si>
  <si>
    <t>CUST-0029</t>
  </si>
  <si>
    <t>CUST-0462</t>
  </si>
  <si>
    <t>CUST-0297</t>
  </si>
  <si>
    <t>CUST-0726</t>
  </si>
  <si>
    <t>CUST-0407</t>
  </si>
  <si>
    <t>CUST-0769</t>
  </si>
  <si>
    <t>CUST-0613</t>
  </si>
  <si>
    <t>CUST-0405</t>
  </si>
  <si>
    <t>CUST-0622</t>
  </si>
  <si>
    <t>CUST-0182</t>
  </si>
  <si>
    <t>CUST-0001</t>
  </si>
  <si>
    <t>CUST-0567</t>
  </si>
  <si>
    <t>CUST-0371</t>
  </si>
  <si>
    <t>CUST-0661</t>
  </si>
  <si>
    <t>CUST-0431</t>
  </si>
  <si>
    <t>CUST-0309</t>
  </si>
  <si>
    <t>CUST-0137</t>
  </si>
  <si>
    <t>CUST-0202</t>
  </si>
  <si>
    <t>CUST-0436</t>
  </si>
  <si>
    <t>CUST-0313</t>
  </si>
  <si>
    <t>CUST-0117</t>
  </si>
  <si>
    <t>CUST-0666</t>
  </si>
  <si>
    <t>CUST-0244</t>
  </si>
  <si>
    <t>CUST-0537</t>
  </si>
  <si>
    <t>CUST-0602</t>
  </si>
  <si>
    <t>CUST-0075</t>
  </si>
  <si>
    <t>CUST-0386</t>
  </si>
  <si>
    <t>CUST-0475</t>
  </si>
  <si>
    <t>CUST-0418</t>
  </si>
  <si>
    <t>CUST-0347</t>
  </si>
  <si>
    <t>CUST-0529</t>
  </si>
  <si>
    <t>CUST-0640</t>
  </si>
  <si>
    <t>CUST-0763</t>
  </si>
  <si>
    <t>CUST-0664</t>
  </si>
  <si>
    <t>CUST-0025</t>
  </si>
  <si>
    <t>CUST-0180</t>
  </si>
  <si>
    <t>CUST-0710</t>
  </si>
  <si>
    <t>CUST-0501</t>
  </si>
  <si>
    <t>CUST-0161</t>
  </si>
  <si>
    <t>CUST-0177</t>
  </si>
  <si>
    <t>CUST-0285</t>
  </si>
  <si>
    <t>CUST-0063</t>
  </si>
  <si>
    <t>CUST-0662</t>
  </si>
  <si>
    <t>CUST-0156</t>
  </si>
  <si>
    <t>CUST-0469</t>
  </si>
  <si>
    <t>CUST-0049</t>
  </si>
  <si>
    <t>CUST-0084</t>
  </si>
  <si>
    <t>CUST-0361</t>
  </si>
  <si>
    <t>CUST-0689</t>
  </si>
  <si>
    <t>CUST-0148</t>
  </si>
  <si>
    <t>CUST-0630</t>
  </si>
  <si>
    <t>CUST-0342</t>
  </si>
  <si>
    <t>CUST-0476</t>
  </si>
  <si>
    <t>CUST-0701</t>
  </si>
  <si>
    <t>CUST-0360</t>
  </si>
  <si>
    <t>CUST-0561</t>
  </si>
  <si>
    <t>CUST-0327</t>
  </si>
  <si>
    <t>CUST-0736</t>
  </si>
  <si>
    <t>CUST-0215</t>
  </si>
  <si>
    <t>CUST-0435</t>
  </si>
  <si>
    <t>CUST-0723</t>
  </si>
  <si>
    <t>CUST-0318</t>
  </si>
  <si>
    <t>CUST-0032</t>
  </si>
  <si>
    <t>CUST-0670</t>
  </si>
  <si>
    <t>CUST-0305</t>
  </si>
  <si>
    <t>CUST-0429</t>
  </si>
  <si>
    <t>CUST-0477</t>
  </si>
  <si>
    <t>CUST-0286</t>
  </si>
  <si>
    <t>CUST-0144</t>
  </si>
  <si>
    <t>CUST-0424</t>
  </si>
  <si>
    <t>CUST-0019</t>
  </si>
  <si>
    <t>CUST-0018</t>
  </si>
  <si>
    <t>CUST-0590</t>
  </si>
  <si>
    <t>CUST-0175</t>
  </si>
  <si>
    <t>CUST-0194</t>
  </si>
  <si>
    <t>CUST-0502</t>
  </si>
  <si>
    <t>CUST-0113</t>
  </si>
  <si>
    <t>CUST-0114</t>
  </si>
  <si>
    <t>CUST-0222</t>
  </si>
  <si>
    <t>CUST-0678</t>
  </si>
  <si>
    <t>CUST-0644</t>
  </si>
  <si>
    <t>CUST-0264</t>
  </si>
  <si>
    <t>CUST-0055</t>
  </si>
  <si>
    <t>CUST-0643</t>
  </si>
  <si>
    <t>CUST-0778</t>
  </si>
  <si>
    <t>CUST-0458</t>
  </si>
  <si>
    <t>CUST-0162</t>
  </si>
  <si>
    <t>CUST-0380</t>
  </si>
  <si>
    <t>CUST-0087</t>
  </si>
  <si>
    <t>CUST-0178</t>
  </si>
  <si>
    <t>CUST-0008</t>
  </si>
  <si>
    <t>CUST-0759</t>
  </si>
  <si>
    <t>CUST-0443</t>
  </si>
  <si>
    <t>CUST-0767</t>
  </si>
  <si>
    <t>CUST-0328</t>
  </si>
  <si>
    <t>CUST-0054</t>
  </si>
  <si>
    <t>CUST-0761</t>
  </si>
  <si>
    <t>CUST-0239</t>
  </si>
  <si>
    <t>CUST-0609</t>
  </si>
  <si>
    <t>CUST-0096</t>
  </si>
  <si>
    <t>CUST-0088</t>
  </si>
  <si>
    <t>CUST-0288</t>
  </si>
  <si>
    <t>CUST-0120</t>
  </si>
  <si>
    <t>CUST-0491</t>
  </si>
  <si>
    <t>CUST-0452</t>
  </si>
  <si>
    <t>CUST-0735</t>
  </si>
  <si>
    <t>CUST-0007</t>
  </si>
  <si>
    <t>CUST-0330</t>
  </si>
  <si>
    <t>CUST-0775</t>
  </si>
  <si>
    <t>CUST-0673</t>
  </si>
  <si>
    <t>CUST-0151</t>
  </si>
  <si>
    <t>CUST-0085</t>
  </si>
  <si>
    <t>CUST-0147</t>
  </si>
  <si>
    <t>CUST-0624</t>
  </si>
  <si>
    <t>CUST-0381</t>
  </si>
  <si>
    <t>CUST-0548</t>
  </si>
  <si>
    <t>CUST-0700</t>
  </si>
  <si>
    <t>CUST-0082</t>
  </si>
  <si>
    <t>CUST-0514</t>
  </si>
  <si>
    <t>CUST-0709</t>
  </si>
  <si>
    <t>CUST-0523</t>
  </si>
  <si>
    <t>CUST-0746</t>
  </si>
  <si>
    <t>CUST-0707</t>
  </si>
  <si>
    <t>CUST-0471</t>
  </si>
  <si>
    <t>CUST-0119</t>
  </si>
  <si>
    <t>CUST-0532</t>
  </si>
  <si>
    <t>CUST-0256</t>
  </si>
  <si>
    <t>CUST-0734</t>
  </si>
  <si>
    <t>CUST-0226</t>
  </si>
  <si>
    <t>CUST-0053</t>
  </si>
  <si>
    <t>CUST-0506</t>
  </si>
  <si>
    <t>CUST-0364</t>
  </si>
  <si>
    <t>CUST-0280</t>
  </si>
  <si>
    <t>CUST-0593</t>
  </si>
  <si>
    <t>CUST-0714</t>
  </si>
  <si>
    <t>CUST-0158</t>
  </si>
  <si>
    <t>CUST-0632</t>
  </si>
  <si>
    <t>CUST-0059</t>
  </si>
  <si>
    <t>CUST-0727</t>
  </si>
  <si>
    <t>CUST-0128</t>
  </si>
  <si>
    <t>CUST-0721</t>
  </si>
  <si>
    <t>CUST-0115</t>
  </si>
  <si>
    <t>CUST-0209</t>
  </si>
  <si>
    <t>CUST-0521</t>
  </si>
  <si>
    <t>CUST-0552</t>
  </si>
  <si>
    <t>CUST-0237</t>
  </si>
  <si>
    <t>CUST-0281</t>
  </si>
  <si>
    <t>CUST-0359</t>
  </si>
  <si>
    <t>CUST-0201</t>
  </si>
  <si>
    <t>CUST-0758</t>
  </si>
  <si>
    <t>CUST-0278</t>
  </si>
  <si>
    <t>CUST-0235</t>
  </si>
  <si>
    <t>CUST-0494</t>
  </si>
  <si>
    <t>CUST-0004</t>
  </si>
  <si>
    <t>CUST-0442</t>
  </si>
  <si>
    <t>CUST-0109</t>
  </si>
  <si>
    <t>CUST-0610</t>
  </si>
  <si>
    <t>CUST-0146</t>
  </si>
  <si>
    <t>CUST-0041</t>
  </si>
  <si>
    <t>CUST-0034</t>
  </si>
  <si>
    <t>CUST-0017</t>
  </si>
  <si>
    <t>CUST-0677</t>
  </si>
  <si>
    <t>CUST-0153</t>
  </si>
  <si>
    <t>CUST-0588</t>
  </si>
  <si>
    <t>CUST-0599</t>
  </si>
  <si>
    <t>CUST-0629</t>
  </si>
  <si>
    <t>CUST-0027</t>
  </si>
  <si>
    <t>CUST-0287</t>
  </si>
  <si>
    <t>CUST-0731</t>
  </si>
  <si>
    <t>CUST-0168</t>
  </si>
  <si>
    <t>CUST-0268</t>
  </si>
  <si>
    <t>CUST-0455</t>
  </si>
  <si>
    <t>CUST-0401</t>
  </si>
  <si>
    <t>CUST-0702</t>
  </si>
  <si>
    <t>CUST-0634</t>
  </si>
  <si>
    <t>CUST-0558</t>
  </si>
  <si>
    <t>CUST-0576</t>
  </si>
  <si>
    <t>CUST-0705</t>
  </si>
  <si>
    <t>CUST-0693</t>
  </si>
  <si>
    <t>CUST-0149</t>
  </si>
  <si>
    <t>CUST-0512</t>
  </si>
  <si>
    <t>CUST-0676</t>
  </si>
  <si>
    <t>CUST-0187</t>
  </si>
  <si>
    <t>CUST-0744</t>
  </si>
  <si>
    <t>CUST-0227</t>
  </si>
  <si>
    <t>CUST-0310</t>
  </si>
  <si>
    <t>CUST-0098</t>
  </si>
  <si>
    <t>CUST-0406</t>
  </si>
  <si>
    <t>CUST-0312</t>
  </si>
  <si>
    <t>CUST-0762</t>
  </si>
  <si>
    <t>CUST-0751</t>
  </si>
  <si>
    <t>CUST-0467</t>
  </si>
  <si>
    <t>CUST-0739</t>
  </si>
  <si>
    <t>CUST-0507</t>
  </si>
  <si>
    <t>CUST-0365</t>
  </si>
  <si>
    <t>CUST-0482</t>
  </si>
  <si>
    <t>CUST-0154</t>
  </si>
  <si>
    <t>CUST-0450</t>
  </si>
  <si>
    <t>CUST-0073</t>
  </si>
  <si>
    <t>CUST-0713</t>
  </si>
  <si>
    <t>CUST-0641</t>
  </si>
  <si>
    <t>CUST-0217</t>
  </si>
  <si>
    <t>CUST-0061</t>
  </si>
  <si>
    <t>CUST-0131</t>
  </si>
  <si>
    <t>CUST-0498</t>
  </si>
  <si>
    <t>CUST-0108</t>
  </si>
  <si>
    <t>CUST-0172</t>
  </si>
  <si>
    <t>CUST-0102</t>
  </si>
  <si>
    <t>CUST-0524</t>
  </si>
  <si>
    <t>CUST-0275</t>
  </si>
  <si>
    <t>CUST-0044</t>
  </si>
  <si>
    <t>CUST-0569</t>
  </si>
  <si>
    <t>CUST-0497</t>
  </si>
  <si>
    <t>CUST-0012</t>
  </si>
  <si>
    <t>CUST-0592</t>
  </si>
  <si>
    <t>CUST-0339</t>
  </si>
  <si>
    <t>CUST-0776</t>
  </si>
  <si>
    <t>CUST-0081</t>
  </si>
  <si>
    <t>CUST-0485</t>
  </si>
  <si>
    <t>CUST-0374</t>
  </si>
  <si>
    <t>CUST-0200</t>
  </si>
  <si>
    <t>CUST-0466</t>
  </si>
  <si>
    <t>CUST-0655</t>
  </si>
  <si>
    <t>CUST-0571</t>
  </si>
  <si>
    <t>CUST-0489</t>
  </si>
  <si>
    <t>CUST-0538</t>
  </si>
  <si>
    <t>CUST-0016</t>
  </si>
  <si>
    <t>CUST-0711</t>
  </si>
  <si>
    <t>CUST-0086</t>
  </si>
  <si>
    <t>CUST-0250</t>
  </si>
  <si>
    <t>CUST-0782</t>
  </si>
  <si>
    <t>CUST-0335</t>
  </si>
  <si>
    <t>CUST-0519</t>
  </si>
  <si>
    <t>CUST-0688</t>
  </si>
  <si>
    <t>CUST-0594</t>
  </si>
  <si>
    <t>CUST-0223</t>
  </si>
  <si>
    <t>CUST-0372</t>
  </si>
  <si>
    <t>CUST-0490</t>
  </si>
  <si>
    <t>CUST-0615</t>
  </si>
  <si>
    <t>CUST-0273</t>
  </si>
  <si>
    <t>CUST-0152</t>
  </si>
  <si>
    <t>CUST-0620</t>
  </si>
  <si>
    <t>CUST-0188</t>
  </si>
  <si>
    <t>CUST-0171</t>
  </si>
  <si>
    <t>CUST-0183</t>
  </si>
  <si>
    <t>CUST-0527</t>
  </si>
  <si>
    <t>CUST-0516</t>
  </si>
  <si>
    <t>CUST-0397</t>
  </si>
  <si>
    <t>CUST-0722</t>
  </si>
  <si>
    <t>CUST-0493</t>
  </si>
  <si>
    <t>CUST-0426</t>
  </si>
  <si>
    <t>CUST-0311</t>
  </si>
  <si>
    <t>CUST-0170</t>
  </si>
  <si>
    <t>CUST-0546</t>
  </si>
  <si>
    <t>CUST-0414</t>
  </si>
  <si>
    <t>CUST-0251</t>
  </si>
  <si>
    <t>CUST-0781</t>
  </si>
  <si>
    <t>CUST-0274</t>
  </si>
  <si>
    <t>CUST-0416</t>
  </si>
  <si>
    <t>CUST-0608</t>
  </si>
  <si>
    <t>CUST-0245</t>
  </si>
  <si>
    <t>CUST-0748</t>
  </si>
  <si>
    <t>CUST-0697</t>
  </si>
  <si>
    <t>CUST-0272</t>
  </si>
  <si>
    <t>CUST-0440</t>
  </si>
  <si>
    <t>CUST-0377</t>
  </si>
  <si>
    <t>CUST-0266</t>
  </si>
  <si>
    <t>CUST-0340</t>
  </si>
  <si>
    <t>CUST-0389</t>
  </si>
  <si>
    <t>CUST-0577</t>
  </si>
  <si>
    <t>CUST-0003</t>
  </si>
  <si>
    <t>CUST-0142</t>
  </si>
  <si>
    <t>CUST-0376</t>
  </si>
  <si>
    <t>CUST-0293</t>
  </si>
  <si>
    <t>CUST-0432</t>
  </si>
  <si>
    <t>CUST-0585</t>
  </si>
  <si>
    <t>CUST-0399</t>
  </si>
  <si>
    <t>CUST-0344</t>
  </si>
  <si>
    <t>CUST-0140</t>
  </si>
  <si>
    <t>CUST-0319</t>
  </si>
  <si>
    <t>CUST-0062</t>
  </si>
  <si>
    <t>CUST-0564</t>
  </si>
  <si>
    <t>CUST-0772</t>
  </si>
  <si>
    <t>CUST-0584</t>
  </si>
  <si>
    <t>CUST-0243</t>
  </si>
  <si>
    <t>CUST-0366</t>
  </si>
  <si>
    <t>CUST-0107</t>
  </si>
  <si>
    <t>CUST-0753</t>
  </si>
  <si>
    <t>CUST-0259</t>
  </si>
  <si>
    <t>CUST-0774</t>
  </si>
  <si>
    <t>CUST-0773</t>
  </si>
  <si>
    <t>CUST-0099</t>
  </si>
  <si>
    <t>CUST-0020</t>
  </si>
  <si>
    <t>CUST-0573</t>
  </si>
  <si>
    <t>CUST-0419</t>
  </si>
  <si>
    <t>CUST-0690</t>
  </si>
  <si>
    <t>CUST-0160</t>
  </si>
  <si>
    <t>CUST-0329</t>
  </si>
  <si>
    <t>CUST-0580</t>
  </si>
  <si>
    <t>CUST-0357</t>
  </si>
  <si>
    <t>CUST-0267</t>
  </si>
  <si>
    <t>CUST-0617</t>
  </si>
  <si>
    <t>CUST-0323</t>
  </si>
  <si>
    <t>CUST-0541</t>
  </si>
  <si>
    <t>CUST-0649</t>
  </si>
  <si>
    <t>CUST-0195</t>
  </si>
  <si>
    <t>CUST-0738</t>
  </si>
  <si>
    <t>CUST-0332</t>
  </si>
  <si>
    <t>CUST-0463</t>
  </si>
  <si>
    <t>CUST-0040</t>
  </si>
  <si>
    <t>CUST-0395</t>
  </si>
  <si>
    <t>CUST-0124</t>
  </si>
  <si>
    <t>CUST-0038</t>
  </si>
  <si>
    <t>CUST-0176</t>
  </si>
  <si>
    <t>CUST-0454</t>
  </si>
  <si>
    <t>CUST-0037</t>
  </si>
  <si>
    <t>CUST-0316</t>
  </si>
  <si>
    <t>CUST-0796</t>
  </si>
  <si>
    <t>CUST-0301</t>
  </si>
  <si>
    <t>CUST-0224</t>
  </si>
  <si>
    <t>CUST-0698</t>
  </si>
  <si>
    <t>CUST-0568</t>
  </si>
  <si>
    <t>CUST-0262</t>
  </si>
  <si>
    <t>CUST-0336</t>
  </si>
  <si>
    <t>CUST-0092</t>
  </si>
  <si>
    <t>CUST-0353</t>
  </si>
  <si>
    <t>CUST-0681</t>
  </si>
  <si>
    <t>CUST-0557</t>
  </si>
  <si>
    <t>CUST-0345</t>
  </si>
  <si>
    <t>CUST-0191</t>
  </si>
  <si>
    <t>CUST-0667</t>
  </si>
  <si>
    <t>CUST-0747</t>
  </si>
  <si>
    <t>CUST-0031</t>
  </si>
  <si>
    <t>CUST-0535</t>
  </si>
  <si>
    <t>CUST-0394</t>
  </si>
  <si>
    <t>CUST-0672</t>
  </si>
  <si>
    <t>CUST-0437</t>
  </si>
  <si>
    <t>CUST-0551</t>
  </si>
  <si>
    <t>CUST-0258</t>
  </si>
  <si>
    <t>CUST-0718</t>
  </si>
  <si>
    <t>CUST-0589</t>
  </si>
  <si>
    <t>CUST-0525</t>
  </si>
  <si>
    <t>CUST-0046</t>
  </si>
  <si>
    <t>CUST-0233</t>
  </si>
  <si>
    <t>CUST-0675</t>
  </si>
  <si>
    <t>CUST-0326</t>
  </si>
  <si>
    <t>CUST-0586</t>
  </si>
  <si>
    <t>CUST-0412</t>
  </si>
  <si>
    <t>CUST-0484</t>
  </si>
  <si>
    <t>CUST-0242</t>
  </si>
  <si>
    <t>CUST-0192</t>
  </si>
  <si>
    <t>CUST-0022</t>
  </si>
  <si>
    <t>CUST-0474</t>
  </si>
  <si>
    <t>CUST-0306</t>
  </si>
  <si>
    <t>CUST-0704</t>
  </si>
  <si>
    <t>CUST-0687</t>
  </si>
  <si>
    <t>CUST-0716</t>
  </si>
  <si>
    <t>CUST-0033</t>
  </si>
  <si>
    <t>CUST-0079</t>
  </si>
  <si>
    <t>CUST-0459</t>
  </si>
  <si>
    <t>CUST-0570</t>
  </si>
  <si>
    <t>CUST-0430</t>
  </si>
  <si>
    <t>CUST-0271</t>
  </si>
  <si>
    <t>CUST-0797</t>
  </si>
  <si>
    <t>CUST-0539</t>
  </si>
  <si>
    <t>CUST-0382</t>
  </si>
  <si>
    <t>CUST-0021</t>
  </si>
  <si>
    <t>CUST-0303</t>
  </si>
  <si>
    <t>CUST-0659</t>
  </si>
  <si>
    <t>CUST-0453</t>
  </si>
  <si>
    <t>CUST-0387</t>
  </si>
  <si>
    <t>CUST-0257</t>
  </si>
  <si>
    <t>CUST-0163</t>
  </si>
  <si>
    <t>CUST-0793</t>
  </si>
  <si>
    <t>CUST-0792</t>
  </si>
  <si>
    <t>CUST-0786</t>
  </si>
  <si>
    <t>CUST-0492</t>
  </si>
  <si>
    <t>CUST-0208</t>
  </si>
  <si>
    <t>CUST-0060</t>
  </si>
  <si>
    <t>CUST-0657</t>
  </si>
  <si>
    <t>CUST-0605</t>
  </si>
  <si>
    <t>CUST-0520</t>
  </si>
  <si>
    <t>CUST-0591</t>
  </si>
  <si>
    <t>CUST-0686</t>
  </si>
  <si>
    <t>CUST-0562</t>
  </si>
  <si>
    <t>CUST-0199</t>
  </si>
  <si>
    <t>CUST-0536</t>
  </si>
  <si>
    <t>CUST-0206</t>
  </si>
  <si>
    <t>CUST-0236</t>
  </si>
  <si>
    <t>CUST-0740</t>
  </si>
  <si>
    <t>CUST-0064</t>
  </si>
  <si>
    <t>CUST-0717</t>
  </si>
  <si>
    <t>CUST-0072</t>
  </si>
  <si>
    <t>CUST-0789</t>
  </si>
  <si>
    <t>CUST-0338</t>
  </si>
  <si>
    <t>CUST-0495</t>
  </si>
  <si>
    <t>CUST-0607</t>
  </si>
  <si>
    <t>CUST-0166</t>
  </si>
  <si>
    <t>CUST-0544</t>
  </si>
  <si>
    <t>CUST-0729</t>
  </si>
  <si>
    <t>CUST-0425</t>
  </si>
  <si>
    <t>CUST-0392</t>
  </si>
  <si>
    <t>CUST-0214</t>
  </si>
  <si>
    <t>CUST-0553</t>
  </si>
  <si>
    <t>CUST-0002</t>
  </si>
  <si>
    <t>CUST-0745</t>
  </si>
  <si>
    <t>CUST-0116</t>
  </si>
  <si>
    <t>CUST-0103</t>
  </si>
  <si>
    <t>CUST-0090</t>
  </si>
  <si>
    <t>CUST-0122</t>
  </si>
  <si>
    <t>CUST-0428</t>
  </si>
  <si>
    <t>CUST-0317</t>
  </si>
  <si>
    <t>CUST-0009</t>
  </si>
  <si>
    <t>CUST-0370</t>
  </si>
  <si>
    <t>CUST-0111</t>
  </si>
  <si>
    <t>CUST-0383</t>
  </si>
  <si>
    <t>CUST-0390</t>
  </si>
  <si>
    <t>CUST-0314</t>
  </si>
  <si>
    <t>CUST-0515</t>
  </si>
  <si>
    <t>CUST-0014</t>
  </si>
  <si>
    <t>CUST-0750</t>
  </si>
  <si>
    <t>CUST-0733</t>
  </si>
  <si>
    <t>CUST-0631</t>
  </si>
  <si>
    <t>CUST-0695</t>
  </si>
  <si>
    <t>CUST-0307</t>
  </si>
  <si>
    <t>CUST-0549</t>
  </si>
  <si>
    <t>CUST-0352</t>
  </si>
  <si>
    <t>CUST-0035</t>
  </si>
  <si>
    <t>CUST-0445</t>
  </si>
  <si>
    <t>CUST-0093</t>
  </si>
  <si>
    <t>CUST-0207</t>
  </si>
  <si>
    <t>CUST-0024</t>
  </si>
  <si>
    <t>CUST-0404</t>
  </si>
  <si>
    <t>CUST-0732</t>
  </si>
  <si>
    <t>CUST-0578</t>
  </si>
  <si>
    <t>CUST-0186</t>
  </si>
  <si>
    <t>CUST-0246</t>
  </si>
  <si>
    <t>CUST-0530</t>
  </si>
  <si>
    <t>CUST-0737</t>
  </si>
  <si>
    <t>CUST-0100</t>
  </si>
  <si>
    <t>CUST-0752</t>
  </si>
  <si>
    <t>CUST-0298</t>
  </si>
  <si>
    <t>CUST-0334</t>
  </si>
  <si>
    <t>CUST-0375</t>
  </si>
  <si>
    <t>CUST-0504</t>
  </si>
  <si>
    <t>CUST-0743</t>
  </si>
  <si>
    <t>CUST-0028</t>
  </si>
  <si>
    <t>CUST-0066</t>
  </si>
  <si>
    <t>CUST-0449</t>
  </si>
  <si>
    <t>Month End Date</t>
  </si>
  <si>
    <t>Sally</t>
  </si>
  <si>
    <t>Tom</t>
  </si>
  <si>
    <t>Henry</t>
  </si>
  <si>
    <t>Mandy</t>
  </si>
  <si>
    <t>Name</t>
  </si>
  <si>
    <t>Row Labels</t>
  </si>
  <si>
    <t>Grand Total</t>
  </si>
  <si>
    <t>Sum of Revenue</t>
  </si>
  <si>
    <t>TOTAL REVENUE BY STYLE</t>
  </si>
  <si>
    <t>TOTAL UNITS BY SIZE</t>
  </si>
  <si>
    <t>TOTAL UNITS BY STYLE</t>
  </si>
  <si>
    <t>Sum of Quantity</t>
  </si>
  <si>
    <t>Distribution List</t>
  </si>
  <si>
    <t>Europe,UK</t>
  </si>
  <si>
    <t>Derek</t>
  </si>
  <si>
    <t>PivotTable Workings</t>
  </si>
  <si>
    <t>Loop, Slicer,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</si>
</sst>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theme="1"/>
      <name val="Aptos Narrow"/>
      <family val="2"/>
      <scheme val="minor"/>
    </font>
    <font>
      <b/>
      <sz val="11"/>
      <color theme="1"/>
      <name val="Aptos Narrow"/>
      <family val="2"/>
      <scheme val="minor"/>
    </font>
    <font>
      <b/>
      <sz val="16"/>
      <color rgb="FF16522E"/>
      <name val="Aptos Narrow"/>
      <family val="2"/>
      <scheme val="minor"/>
    </font>
    <font>
      <b/>
      <sz val="11"/>
      <color theme="1"/>
      <name val="Barlow Condensed"/>
    </font>
  </fonts>
  <fills count="4">
    <fill>
      <patternFill patternType="none"/>
    </fill>
    <fill>
      <patternFill patternType="gray125"/>
    </fill>
    <fill>
      <patternFill patternType="solid">
        <fgColor rgb="FFF2F2F2"/>
        <bgColor indexed="64"/>
      </patternFill>
    </fill>
    <fill>
      <patternFill patternType="solid">
        <fgColor rgb="FF41807F"/>
        <bgColor indexed="64"/>
      </patternFill>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0" fillId="2" borderId="0" xfId="0" applyFill="1"/>
    <xf numFmtId="0" fontId="0" fillId="3" borderId="0" xfId="0" applyFill="1"/>
    <xf numFmtId="0" fontId="2" fillId="2" borderId="0" xfId="0" applyFont="1" applyFill="1" applyAlignment="1">
      <alignment vertical="center" indent="1"/>
    </xf>
    <xf numFmtId="14" fontId="0" fillId="0" borderId="0" xfId="0" applyNumberFormat="1"/>
    <xf numFmtId="0" fontId="0" fillId="0" borderId="0" xfId="0" pivotButton="1"/>
    <xf numFmtId="0" fontId="0" fillId="0" borderId="0" xfId="0" applyAlignment="1">
      <alignment horizontal="left"/>
    </xf>
    <xf numFmtId="0" fontId="1" fillId="0" borderId="0" xfId="0" applyFont="1"/>
    <xf numFmtId="0" fontId="0" fillId="0" borderId="1" xfId="0" applyBorder="1"/>
    <xf numFmtId="0" fontId="3" fillId="0" borderId="1" xfId="0" applyFont="1" applyBorder="1"/>
  </cellXfs>
  <cellStyles count="1">
    <cellStyle name="Normal" xfId="0" builtinId="0"/>
  </cellStyles>
  <dxfs count="4">
    <dxf>
      <numFmt numFmtId="19" formatCode="dd/mm/yyyy"/>
    </dxf>
    <dxf>
      <numFmt numFmtId="19" formatCode="dd/mm/yyyy"/>
    </dxf>
    <dxf>
      <font>
        <b/>
        <i val="0"/>
        <color theme="1"/>
        <name val="Barlow Condensed"/>
        <scheme val="none"/>
      </font>
      <border>
        <bottom style="thin">
          <color theme="1" tint="0.499984740745262"/>
        </bottom>
        <vertical/>
        <horizontal/>
      </border>
    </dxf>
    <dxf>
      <font>
        <color theme="1"/>
      </font>
      <border diagonalUp="0" diagonalDown="0">
        <left/>
        <right/>
        <top/>
        <bottom/>
        <vertical/>
        <horizontal/>
      </border>
    </dxf>
  </dxfs>
  <tableStyles count="1" defaultTableStyle="TableStyleMedium2" defaultPivotStyle="PivotStyleLight16">
    <tableStyle name="CustomStyle" pivot="0" table="0" count="10" xr9:uid="{3E724CDD-9B72-4BEB-94F7-298CB103E88C}">
      <tableStyleElement type="wholeTable" dxfId="3"/>
      <tableStyleElement type="headerRow" dxfId="2"/>
    </tableStyle>
  </tableStyles>
  <extLst>
    <ext xmlns:x14="http://schemas.microsoft.com/office/spreadsheetml/2009/9/main" uri="{46F421CA-312F-682f-3DD2-61675219B42D}">
      <x14:dxfs count="8">
        <dxf>
          <font>
            <color theme="1"/>
            <name val="Barlow Condensed"/>
            <scheme val="none"/>
          </font>
          <fill>
            <gradientFill degree="90">
              <stop position="0">
                <color rgb="FFF8E162"/>
              </stop>
              <stop position="1">
                <color rgb="FFFCF7F4"/>
              </stop>
            </gradientFill>
          </fill>
          <border>
            <left style="thin">
              <color rgb="FF999999"/>
            </left>
            <right style="thin">
              <color rgb="FF999999"/>
            </right>
            <top style="thin">
              <color rgb="FF999999"/>
            </top>
            <bottom style="thin">
              <color rgb="FF999999"/>
            </bottom>
            <vertical/>
            <horizontal/>
          </border>
        </dxf>
        <dxf>
          <font>
            <color theme="1"/>
          </font>
          <fill>
            <gradientFill degree="90">
              <stop position="0">
                <color rgb="FFF8E162"/>
              </stop>
              <stop position="1">
                <color rgb="FFFCF7F4"/>
              </stop>
            </gradientFill>
          </fill>
          <border>
            <left style="thin">
              <color rgb="FF999999"/>
            </left>
            <right style="thin">
              <color rgb="FF999999"/>
            </right>
            <top style="thin">
              <color rgb="FF999999"/>
            </top>
            <bottom style="thin">
              <color rgb="FF999999"/>
            </bottom>
            <vertical/>
            <horizontal/>
          </border>
        </dxf>
        <dxf>
          <font>
            <color theme="1"/>
            <name val="Barlow Condensed"/>
            <scheme val="none"/>
          </font>
          <fill>
            <gradientFill degree="90">
              <stop position="0">
                <color theme="0" tint="-0.25098422193060094"/>
              </stop>
              <stop position="1">
                <color theme="0" tint="-5.0965910824915313E-2"/>
              </stop>
            </gradientFill>
          </fill>
          <border>
            <left style="thin">
              <color rgb="FF999999"/>
            </left>
            <right style="thin">
              <color rgb="FF999999"/>
            </right>
            <top style="thin">
              <color rgb="FF999999"/>
            </top>
            <bottom style="thin">
              <color rgb="FF999999"/>
            </bottom>
            <vertical/>
            <horizontal/>
          </border>
        </dxf>
        <dxf>
          <font>
            <color theme="1"/>
            <name val="Barlow Condensed"/>
            <scheme val="none"/>
          </font>
          <fill>
            <gradientFill degree="90">
              <stop position="0">
                <color theme="0" tint="-0.34900967436750391"/>
              </stop>
              <stop position="1">
                <color theme="0" tint="-0.1490218817712943"/>
              </stop>
            </gradientFill>
          </fill>
          <border>
            <left style="thin">
              <color rgb="FF999999"/>
            </left>
            <right style="thin">
              <color rgb="FF999999"/>
            </right>
            <top style="thin">
              <color rgb="FF999999"/>
            </top>
            <bottom style="thin">
              <color rgb="FF999999"/>
            </bottom>
            <vertical/>
            <horizontal/>
          </border>
        </dxf>
        <dxf>
          <font>
            <color rgb="FF828282"/>
            <name val="Barlow Condensed"/>
            <scheme val="none"/>
          </font>
          <fill>
            <gradientFill degree="90">
              <stop position="0">
                <color rgb="FFD1E0F5"/>
              </stop>
              <stop position="1">
                <color rgb="FFE9F2FB"/>
              </stop>
            </gradientFill>
          </fill>
          <border>
            <left style="thin">
              <color rgb="FFCCCCCC"/>
            </left>
            <right style="thin">
              <color rgb="FFCCCCCC"/>
            </right>
            <top style="thin">
              <color rgb="FFCCCCCC"/>
            </top>
            <bottom style="thin">
              <color rgb="FFCCCCCC"/>
            </bottom>
            <vertical/>
            <horizontal/>
          </border>
        </dxf>
        <dxf>
          <font>
            <b/>
            <i val="0"/>
            <color theme="0"/>
            <name val="Barlow Condensed"/>
            <scheme val="none"/>
          </font>
          <fill>
            <gradientFill degree="90">
              <stop position="0">
                <color theme="1" tint="0.1490218817712943"/>
              </stop>
              <stop position="1">
                <color theme="1" tint="0.34900967436750391"/>
              </stop>
            </gradientFill>
          </fill>
          <border diagonalUp="0" diagonalDown="0">
            <left/>
            <right/>
            <top/>
            <bottom/>
            <vertical/>
            <horizontal/>
          </border>
        </dxf>
        <dxf>
          <font>
            <color rgb="FF828282"/>
            <name val="Barlow Condensed"/>
            <scheme val="none"/>
          </font>
          <fill>
            <gradientFill degree="90">
              <stop position="0">
                <color rgb="FFF2F4F6"/>
              </stop>
              <stop position="1">
                <color rgb="FFFEFEFE"/>
              </stop>
            </gradientFill>
          </fill>
          <border>
            <left style="thin">
              <color rgb="FFE0E0E0"/>
            </left>
            <right style="thin">
              <color rgb="FFE0E0E0"/>
            </right>
            <top style="thin">
              <color rgb="FFE0E0E0"/>
            </top>
            <bottom style="thin">
              <color rgb="FFE0E0E0"/>
            </bottom>
            <vertical/>
            <horizontal/>
          </border>
        </dxf>
        <dxf>
          <font>
            <color rgb="FF000000"/>
            <name val="Barlow Condensed"/>
            <scheme val="none"/>
          </font>
          <fill>
            <patternFill patternType="solid">
              <fgColor auto="1"/>
              <bgColor theme="0"/>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1">
        <x14:slicerStyle name="CustomStyle">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1.xml"/><Relationship Id="rId5" Type="http://schemas.microsoft.com/office/2007/relationships/slicerCache" Target="slicerCaches/slicerCache2.xml"/><Relationship Id="rId10" Type="http://schemas.openxmlformats.org/officeDocument/2006/relationships/calcChain" Target="calcChain.xml"/><Relationship Id="rId4" Type="http://schemas.microsoft.com/office/2007/relationships/slicerCache" Target="slicerCaches/slicerCache1.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[0303 Getting started with Office Scripts - Part 2.xlsx]Example 2!PivotTable2</c:name>
    <c:fmtId val="0"/>
  </c:pivotSource>
  <c:chart>
    <c:autoTitleDeleted val="1"/>
    <c:pivotFmts>
      <c:pivotFmt>
        <c:idx val="0"/>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gradFill>
            <a:gsLst>
              <a:gs pos="0">
                <a:schemeClr val="tx2">
                  <a:lumMod val="75000"/>
                  <a:lumOff val="25000"/>
                </a:schemeClr>
              </a:gs>
              <a:gs pos="100000">
                <a:schemeClr val="tx2">
                  <a:lumMod val="50000"/>
                  <a:lumOff val="50000"/>
                </a:schemeClr>
              </a:gs>
            </a:gsLst>
            <a:lin ang="5400000" scaled="1"/>
          </a:gra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Barlow Condensed" panose="00000506000000000000" pitchFamily="2" charset="0"/>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'Example 2'!$X$5</c:f>
              <c:strCache>
                <c:ptCount val="1"/>
                <c:pt idx="0">
                  <c:v>Total</c:v>
                </c:pt>
              </c:strCache>
            </c:strRef>
          </c:tx>
          <c:spPr>
            <a:gradFill>
              <a:gsLst>
                <a:gs pos="0">
                  <a:schemeClr val="tx2">
                    <a:lumMod val="75000"/>
                    <a:lumOff val="25000"/>
                  </a:schemeClr>
                </a:gs>
                <a:gs pos="100000">
                  <a:schemeClr val="tx2">
                    <a:lumMod val="50000"/>
                    <a:lumOff val="50000"/>
                  </a:schemeClr>
                </a:gs>
              </a:gsLst>
              <a:lin ang="5400000" scaled="1"/>
            </a:gradFill>
            <a:ln>
              <a:noFill/>
            </a:ln>
            <a:effectLst/>
          </c:spPr>
          <c:invertIfNegative val="0"/>
          <c:dLbls>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Barlow Condensed" panose="00000506000000000000" pitchFamily="2"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'Example 2'!$W$6:$W$12</c:f>
              <c:strCache>
                <c:ptCount val="6"/>
                <c:pt idx="0">
                  <c:v>Chelsea Noir</c:v>
                </c:pt>
                <c:pt idx="1">
                  <c:v>Kensington Derby</c:v>
                </c:pt>
                <c:pt idx="2">
                  <c:v>Milano Monk</c:v>
                </c:pt>
                <c:pt idx="3">
                  <c:v>Oxford Classic</c:v>
                </c:pt>
                <c:pt idx="4">
                  <c:v>Oxford Elite</c:v>
                </c:pt>
                <c:pt idx="5">
                  <c:v>Soho Loafer</c:v>
                </c:pt>
              </c:strCache>
            </c:strRef>
          </c:cat>
          <c:val>
            <c:numRef>
              <c:f>'Example 2'!$X$6:$X$12</c:f>
              <c:numCache>
                <c:formatCode>General</c:formatCode>
                <c:ptCount val="6"/>
                <c:pt idx="0">
                  <c:v>6560</c:v>
                </c:pt>
                <c:pt idx="1">
                  <c:v>4900</c:v>
                </c:pt>
                <c:pt idx="2">
                  <c:v>5100</c:v>
                </c:pt>
                <c:pt idx="3">
                  <c:v>4185</c:v>
                </c:pt>
                <c:pt idx="4">
                  <c:v>7380</c:v>
                </c:pt>
                <c:pt idx="5">
                  <c:v>4680</c:v>
                </c:pt>
              </c:numCache>
            </c:numRef>
          </c:val>
          <c:extLst>
            <c:ext xmlns:c16="http://schemas.microsoft.com/office/drawing/2014/chart" uri="{C3380CC4-5D6E-409C-BE32-E72D297353CC}">
              <c16:uniqueId val="{00000003-0D80-47B3-8E22-1B1293EB338C}"/>
            </c:ext>
          </c:extLst>
        </c:ser>
        <c:dLbls>
          <c:showLegendKey val="0"/>
          <c:showVal val="0"/>
          <c:showCatName val="0"/>
          <c:showSerName val="0"/>
          <c:showPercent val="0"/>
          <c:showBubbleSize val="0"/>
        </c:dLbls>
        <c:gapWidth val="50"/>
        <c:overlap val="-27"/>
        <c:axId val="1577219408"/>
        <c:axId val="1577220368"/>
      </c:barChart>
      <c:catAx>
        <c:axId val="1577219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Barlow Condensed" panose="00000506000000000000" pitchFamily="2" charset="0"/>
                <a:ea typeface="+mn-ea"/>
                <a:cs typeface="+mn-cs"/>
              </a:defRPr>
            </a:pPr>
            <a:endParaRPr lang="en-US"/>
          </a:p>
        </c:txPr>
        <c:crossAx val="1577220368"/>
        <c:crosses val="autoZero"/>
        <c:auto val="1"/>
        <c:lblAlgn val="ctr"/>
        <c:lblOffset val="100"/>
        <c:noMultiLvlLbl val="0"/>
      </c:catAx>
      <c:valAx>
        <c:axId val="1577220368"/>
        <c:scaling>
          <c:orientation val="minMax"/>
        </c:scaling>
        <c:delete val="1"/>
        <c:axPos val="l"/>
        <c:numFmt formatCode="#,##0,_);\(#,##0,\);\-_);@_)" sourceLinked="0"/>
        <c:majorTickMark val="none"/>
        <c:minorTickMark val="none"/>
        <c:tickLblPos val="nextTo"/>
        <c:crossAx val="1577219408"/>
        <c:crosses val="autoZero"/>
        <c:crossBetween val="between"/>
      </c:valAx>
    </c:plotArea>
    <c:plotVisOnly val="1"/>
    <c:dispBlanksAs val="gap"/>
    <c:showDLblsOverMax val="0"/>
    <c:extLst/>
  </c:chart>
  <c:spPr>
    <a:ln>
      <a:noFill/>
    </a:ln>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[0303 Getting started with Office Scripts - Part 2.xlsx]Example 2!PivotTable3</c:name>
    <c:fmtId val="1"/>
  </c:pivotSource>
  <c:chart>
    <c:autoTitleDeleted val="1"/>
    <c:pivotFmts>
      <c:pivotFmt>
        <c:idx val="0"/>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gradFill>
            <a:gsLst>
              <a:gs pos="0">
                <a:schemeClr val="tx2">
                  <a:lumMod val="75000"/>
                  <a:lumOff val="25000"/>
                </a:schemeClr>
              </a:gs>
              <a:gs pos="100000">
                <a:schemeClr val="tx2">
                  <a:lumMod val="50000"/>
                  <a:lumOff val="50000"/>
                </a:schemeClr>
              </a:gs>
            </a:gsLst>
            <a:lin ang="5400000" scaled="1"/>
          </a:gra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a:gsLst>
              <a:gs pos="0">
                <a:schemeClr val="tx2">
                  <a:lumMod val="75000"/>
                  <a:lumOff val="25000"/>
                </a:schemeClr>
              </a:gs>
              <a:gs pos="100000">
                <a:schemeClr val="tx2">
                  <a:lumMod val="50000"/>
                  <a:lumOff val="50000"/>
                </a:schemeClr>
              </a:gs>
            </a:gsLst>
            <a:lin ang="5400000" scaled="1"/>
          </a:gra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gradFill>
            <a:gsLst>
              <a:gs pos="0">
                <a:schemeClr val="tx2">
                  <a:lumMod val="75000"/>
                  <a:lumOff val="25000"/>
                </a:schemeClr>
              </a:gs>
              <a:gs pos="100000">
                <a:schemeClr val="tx2">
                  <a:lumMod val="50000"/>
                  <a:lumOff val="50000"/>
                </a:schemeClr>
              </a:gs>
            </a:gsLst>
            <a:lin ang="5400000" scaled="1"/>
          </a:gra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a:gsLst>
              <a:gs pos="0">
                <a:schemeClr val="tx2">
                  <a:lumMod val="75000"/>
                  <a:lumOff val="25000"/>
                </a:schemeClr>
              </a:gs>
              <a:gs pos="100000">
                <a:schemeClr val="tx2">
                  <a:lumMod val="50000"/>
                  <a:lumOff val="50000"/>
                </a:schemeClr>
              </a:gs>
            </a:gsLst>
            <a:lin ang="5400000" scaled="1"/>
          </a:gra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Barlow Condensed" panose="00000506000000000000" pitchFamily="2" charset="0"/>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'Example 2'!$AA$5</c:f>
              <c:strCache>
                <c:ptCount val="1"/>
                <c:pt idx="0">
                  <c:v>Total</c:v>
                </c:pt>
              </c:strCache>
            </c:strRef>
          </c:tx>
          <c:spPr>
            <a:gradFill>
              <a:gsLst>
                <a:gs pos="0">
                  <a:schemeClr val="tx2">
                    <a:lumMod val="75000"/>
                    <a:lumOff val="25000"/>
                  </a:schemeClr>
                </a:gs>
                <a:gs pos="100000">
                  <a:schemeClr val="tx2">
                    <a:lumMod val="50000"/>
                    <a:lumOff val="50000"/>
                  </a:schemeClr>
                </a:gs>
              </a:gsLst>
              <a:lin ang="5400000" scaled="1"/>
            </a:gradFill>
            <a:ln>
              <a:noFill/>
            </a:ln>
            <a:effectLst/>
          </c:spPr>
          <c:invertIfNegative val="0"/>
          <c:dLbls>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Barlow Condensed" panose="00000506000000000000" pitchFamily="2"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'Example 2'!$Z$6:$Z$12</c:f>
              <c:strCache>
                <c:ptCount val="6"/>
                <c:pt idx="0">
                  <c:v>7</c:v>
                </c:pt>
                <c:pt idx="1">
                  <c:v>8</c:v>
                </c:pt>
                <c:pt idx="2">
                  <c:v>9</c:v>
                </c:pt>
                <c:pt idx="3">
                  <c:v>10</c:v>
                </c:pt>
                <c:pt idx="4">
                  <c:v>11</c:v>
                </c:pt>
                <c:pt idx="5">
                  <c:v>12</c:v>
                </c:pt>
              </c:strCache>
            </c:strRef>
          </c:cat>
          <c:val>
            <c:numRef>
              <c:f>'Example 2'!$AA$6:$AA$12</c:f>
              <c:numCache>
                <c:formatCode>General</c:formatCode>
                <c:ptCount val="6"/>
                <c:pt idx="0">
                  <c:v>5325</c:v>
                </c:pt>
                <c:pt idx="1">
                  <c:v>4805</c:v>
                </c:pt>
                <c:pt idx="2">
                  <c:v>6110</c:v>
                </c:pt>
                <c:pt idx="3">
                  <c:v>7000</c:v>
                </c:pt>
                <c:pt idx="4">
                  <c:v>3860</c:v>
                </c:pt>
                <c:pt idx="5">
                  <c:v>5705</c:v>
                </c:pt>
              </c:numCache>
            </c:numRef>
          </c:val>
          <c:extLst>
            <c:ext xmlns:c16="http://schemas.microsoft.com/office/drawing/2014/chart" uri="{C3380CC4-5D6E-409C-BE32-E72D297353CC}">
              <c16:uniqueId val="{00000001-CCC1-466F-8182-FBAF9647D2CF}"/>
            </c:ext>
          </c:extLst>
        </c:ser>
        <c:dLbls>
          <c:showLegendKey val="0"/>
          <c:showVal val="0"/>
          <c:showCatName val="0"/>
          <c:showSerName val="0"/>
          <c:showPercent val="0"/>
          <c:showBubbleSize val="0"/>
        </c:dLbls>
        <c:gapWidth val="50"/>
        <c:overlap val="-27"/>
        <c:axId val="1577219408"/>
        <c:axId val="1577220368"/>
      </c:barChart>
      <c:catAx>
        <c:axId val="1577219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Barlow Condensed" panose="00000506000000000000" pitchFamily="2" charset="0"/>
                <a:ea typeface="+mn-ea"/>
                <a:cs typeface="+mn-cs"/>
              </a:defRPr>
            </a:pPr>
            <a:endParaRPr lang="en-US"/>
          </a:p>
        </c:txPr>
        <c:crossAx val="1577220368"/>
        <c:crosses val="autoZero"/>
        <c:auto val="1"/>
        <c:lblAlgn val="ctr"/>
        <c:lblOffset val="100"/>
        <c:noMultiLvlLbl val="0"/>
      </c:catAx>
      <c:valAx>
        <c:axId val="1577220368"/>
        <c:scaling>
          <c:orientation val="minMax"/>
        </c:scaling>
        <c:delete val="1"/>
        <c:axPos val="l"/>
        <c:numFmt formatCode="#,##0,_);\(#,##0,\);\-_);@_)" sourceLinked="0"/>
        <c:majorTickMark val="none"/>
        <c:minorTickMark val="none"/>
        <c:tickLblPos val="nextTo"/>
        <c:crossAx val="1577219408"/>
        <c:crosses val="autoZero"/>
        <c:crossBetween val="between"/>
      </c:valAx>
    </c:plotArea>
    <c:plotVisOnly val="1"/>
    <c:dispBlanksAs val="gap"/>
    <c:showDLblsOverMax val="0"/>
    <c:extLst/>
  </c:chart>
  <c:spPr>
    <a:ln>
      <a:noFill/>
    </a:ln>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[0303 Getting started with Office Scripts - Part 2.xlsx]Example 2!PivotTable5</c:name>
    <c:fmtId val="1"/>
  </c:pivotSource>
  <c:chart>
    <c:autoTitleDeleted val="1"/>
    <c:pivotFmts>
      <c:pivotFmt>
        <c:idx val="0"/>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a:gsLst>
              <a:gs pos="0">
                <a:schemeClr val="accent5">
                  <a:lumMod val="75000"/>
                </a:schemeClr>
              </a:gs>
              <a:gs pos="100000">
                <a:schemeClr val="accent5">
                  <a:lumMod val="60000"/>
                  <a:lumOff val="40000"/>
                </a:schemeClr>
              </a:gs>
            </a:gsLst>
            <a:lin ang="5400000" scaled="1"/>
          </a:gradFill>
          <a:ln>
            <a:noFill/>
          </a:ln>
          <a:effectLst/>
        </c:spPr>
        <c:marker>
          <c:symbol val="none"/>
        </c:marker>
        <c:dLbl>
          <c:idx val="0"/>
          <c:numFmt formatCode="#,##0_);\(#,##0\);\-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Barlow Condensed" panose="00000506000000000000" pitchFamily="2" charset="0"/>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'Example 2'!$AG$5</c:f>
              <c:strCache>
                <c:ptCount val="1"/>
                <c:pt idx="0">
                  <c:v>Total</c:v>
                </c:pt>
              </c:strCache>
            </c:strRef>
          </c:tx>
          <c:spPr>
            <a:gradFill>
              <a:gsLst>
                <a:gs pos="0">
                  <a:schemeClr val="accent5">
                    <a:lumMod val="75000"/>
                  </a:schemeClr>
                </a:gs>
                <a:gs pos="100000">
                  <a:schemeClr val="accent5">
                    <a:lumMod val="60000"/>
                    <a:lumOff val="40000"/>
                  </a:schemeClr>
                </a:gs>
              </a:gsLst>
              <a:lin ang="5400000" scaled="1"/>
            </a:gradFill>
            <a:ln>
              <a:noFill/>
            </a:ln>
            <a:effectLst/>
          </c:spPr>
          <c:invertIfNegative val="0"/>
          <c:dLbls>
            <c:numFmt formatCode="#,##0_);\(#,##0\);\-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Barlow Condensed" panose="00000506000000000000" pitchFamily="2"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'Example 2'!$AF$6:$AF$12</c:f>
              <c:strCache>
                <c:ptCount val="6"/>
                <c:pt idx="0">
                  <c:v>Chelsea Noir</c:v>
                </c:pt>
                <c:pt idx="1">
                  <c:v>Kensington Derby</c:v>
                </c:pt>
                <c:pt idx="2">
                  <c:v>Milano Monk</c:v>
                </c:pt>
                <c:pt idx="3">
                  <c:v>Oxford Classic</c:v>
                </c:pt>
                <c:pt idx="4">
                  <c:v>Oxford Elite</c:v>
                </c:pt>
                <c:pt idx="5">
                  <c:v>Soho Loafer</c:v>
                </c:pt>
              </c:strCache>
            </c:strRef>
          </c:cat>
          <c:val>
            <c:numRef>
              <c:f>'Example 2'!$AG$6:$AG$12</c:f>
              <c:numCache>
                <c:formatCode>General</c:formatCode>
                <c:ptCount val="6"/>
                <c:pt idx="0">
                  <c:v>41</c:v>
                </c:pt>
                <c:pt idx="1">
                  <c:v>35</c:v>
                </c:pt>
                <c:pt idx="2">
                  <c:v>34</c:v>
                </c:pt>
                <c:pt idx="3">
                  <c:v>31</c:v>
                </c:pt>
                <c:pt idx="4">
                  <c:v>41</c:v>
                </c:pt>
                <c:pt idx="5">
                  <c:v>39</c:v>
                </c:pt>
              </c:numCache>
            </c:numRef>
          </c:val>
          <c:extLst>
            <c:ext xmlns:c16="http://schemas.microsoft.com/office/drawing/2014/chart" uri="{C3380CC4-5D6E-409C-BE32-E72D297353CC}">
              <c16:uniqueId val="{00000003-A10E-4A5A-8B4C-677889754A57}"/>
            </c:ext>
          </c:extLst>
        </c:ser>
        <c:dLbls>
          <c:showLegendKey val="0"/>
          <c:showVal val="0"/>
          <c:showCatName val="0"/>
          <c:showSerName val="0"/>
          <c:showPercent val="0"/>
          <c:showBubbleSize val="0"/>
        </c:dLbls>
        <c:gapWidth val="50"/>
        <c:overlap val="-27"/>
        <c:axId val="1577219408"/>
        <c:axId val="1577220368"/>
      </c:barChart>
      <c:catAx>
        <c:axId val="1577219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Barlow Condensed" panose="00000506000000000000" pitchFamily="2" charset="0"/>
                <a:ea typeface="+mn-ea"/>
                <a:cs typeface="+mn-cs"/>
              </a:defRPr>
            </a:pPr>
            <a:endParaRPr lang="en-US"/>
          </a:p>
        </c:txPr>
        <c:crossAx val="1577220368"/>
        <c:crosses val="autoZero"/>
        <c:auto val="1"/>
        <c:lblAlgn val="ctr"/>
        <c:lblOffset val="100"/>
        <c:noMultiLvlLbl val="0"/>
      </c:catAx>
      <c:valAx>
        <c:axId val="1577220368"/>
        <c:scaling>
          <c:orientation val="minMax"/>
        </c:scaling>
        <c:delete val="1"/>
        <c:axPos val="l"/>
        <c:numFmt formatCode="#,##0,_);\(#,##0,\);\-_);@_)" sourceLinked="0"/>
        <c:majorTickMark val="none"/>
        <c:minorTickMark val="none"/>
        <c:tickLblPos val="nextTo"/>
        <c:crossAx val="1577219408"/>
        <c:crosses val="autoZero"/>
        <c:crossBetween val="between"/>
      </c:valAx>
    </c:plotArea>
    <c:plotVisOnly val="1"/>
    <c:dispBlanksAs val="gap"/>
    <c:showDLblsOverMax val="0"/>
    <c:extLst/>
  </c:chart>
  <c:spPr>
    <a:ln>
      <a:noFill/>
    </a:ln>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[0303 Getting started with Office Scripts - Part 2.xlsx]Example 2!PivotTable4</c:name>
    <c:fmtId val="1"/>
  </c:pivotSource>
  <c:chart>
    <c:autoTitleDeleted val="1"/>
    <c:pivotFmts>
      <c:pivotFmt>
        <c:idx val="0"/>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5"/>
          </a:solidFill>
          <a:ln>
            <a:noFill/>
          </a:ln>
          <a:effectLst/>
        </c:spPr>
        <c:marker>
          <c:symbol val="none"/>
        </c:marker>
        <c:dLbl>
          <c:idx val="0"/>
          <c:numFmt formatCode="#,##0.0,&quot;K&quot;_);\(#,##0.0,&quot;K&quot;\);\-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a:gsLst>
              <a:gs pos="0">
                <a:schemeClr val="tx1">
                  <a:lumMod val="85000"/>
                  <a:lumOff val="15000"/>
                </a:schemeClr>
              </a:gs>
              <a:gs pos="100000">
                <a:schemeClr val="tx1">
                  <a:lumMod val="50000"/>
                  <a:lumOff val="50000"/>
                </a:schemeClr>
              </a:gs>
            </a:gsLst>
            <a:lin ang="5400000" scaled="1"/>
          </a:gradFill>
          <a:ln>
            <a:noFill/>
          </a:ln>
          <a:effectLst/>
        </c:spPr>
        <c:marker>
          <c:symbol val="none"/>
        </c:marker>
        <c:dLbl>
          <c:idx val="0"/>
          <c:numFmt formatCode="#,##0_);\(#,##0\);\-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8"/>
        <c:spPr>
          <a:gradFill>
            <a:gsLst>
              <a:gs pos="0">
                <a:schemeClr val="tx1">
                  <a:lumMod val="85000"/>
                  <a:lumOff val="15000"/>
                </a:schemeClr>
              </a:gs>
              <a:gs pos="100000">
                <a:schemeClr val="tx1">
                  <a:lumMod val="50000"/>
                  <a:lumOff val="50000"/>
                </a:schemeClr>
              </a:gs>
            </a:gsLst>
            <a:lin ang="5400000" scaled="1"/>
          </a:gradFill>
          <a:ln>
            <a:noFill/>
          </a:ln>
          <a:effectLst/>
        </c:spPr>
        <c:marker>
          <c:symbol val="none"/>
        </c:marker>
        <c:dLbl>
          <c:idx val="0"/>
          <c:numFmt formatCode="#,##0_);\(#,##0\);\-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9"/>
        <c:spPr>
          <a:gradFill>
            <a:gsLst>
              <a:gs pos="0">
                <a:schemeClr val="tx1">
                  <a:lumMod val="85000"/>
                  <a:lumOff val="15000"/>
                </a:schemeClr>
              </a:gs>
              <a:gs pos="100000">
                <a:schemeClr val="tx1">
                  <a:lumMod val="50000"/>
                  <a:lumOff val="50000"/>
                </a:schemeClr>
              </a:gs>
            </a:gsLst>
            <a:lin ang="5400000" scaled="1"/>
          </a:gradFill>
          <a:ln>
            <a:noFill/>
          </a:ln>
          <a:effectLst/>
        </c:spPr>
        <c:marker>
          <c:symbol val="none"/>
        </c:marker>
        <c:dLbl>
          <c:idx val="0"/>
          <c:numFmt formatCode="#,##0_);\(#,##0\);\-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a:gsLst>
              <a:gs pos="0">
                <a:schemeClr val="accent5">
                  <a:lumMod val="60000"/>
                  <a:lumOff val="40000"/>
                </a:schemeClr>
              </a:gs>
              <a:gs pos="100000">
                <a:schemeClr val="accent5"/>
              </a:gs>
            </a:gsLst>
            <a:lin ang="5400000" scaled="1"/>
          </a:gradFill>
          <a:ln>
            <a:noFill/>
          </a:ln>
          <a:effectLst/>
        </c:spPr>
        <c:marker>
          <c:symbol val="none"/>
        </c:marker>
        <c:dLbl>
          <c:idx val="0"/>
          <c:numFmt formatCode="#,##0_);\(#,##0\);\-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Barlow Condensed" panose="00000506000000000000" pitchFamily="2" charset="0"/>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'Example 2'!$AD$5</c:f>
              <c:strCache>
                <c:ptCount val="1"/>
                <c:pt idx="0">
                  <c:v>Total</c:v>
                </c:pt>
              </c:strCache>
            </c:strRef>
          </c:tx>
          <c:spPr>
            <a:gradFill>
              <a:gsLst>
                <a:gs pos="0">
                  <a:schemeClr val="accent5">
                    <a:lumMod val="60000"/>
                    <a:lumOff val="40000"/>
                  </a:schemeClr>
                </a:gs>
                <a:gs pos="100000">
                  <a:schemeClr val="accent5"/>
                </a:gs>
              </a:gsLst>
              <a:lin ang="5400000" scaled="1"/>
            </a:gradFill>
            <a:ln>
              <a:noFill/>
            </a:ln>
            <a:effectLst/>
          </c:spPr>
          <c:invertIfNegative val="0"/>
          <c:dLbls>
            <c:numFmt formatCode="#,##0_);\(#,##0\);\-_);@_)"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Barlow Condensed" panose="00000506000000000000" pitchFamily="2"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'Example 2'!$AC$6:$AC$12</c:f>
              <c:strCache>
                <c:ptCount val="6"/>
                <c:pt idx="0">
                  <c:v>7</c:v>
                </c:pt>
                <c:pt idx="1">
                  <c:v>8</c:v>
                </c:pt>
                <c:pt idx="2">
                  <c:v>9</c:v>
                </c:pt>
                <c:pt idx="3">
                  <c:v>10</c:v>
                </c:pt>
                <c:pt idx="4">
                  <c:v>11</c:v>
                </c:pt>
                <c:pt idx="5">
                  <c:v>12</c:v>
                </c:pt>
              </c:strCache>
            </c:strRef>
          </c:cat>
          <c:val>
            <c:numRef>
              <c:f>'Example 2'!$AD$6:$AD$12</c:f>
              <c:numCache>
                <c:formatCode>General</c:formatCode>
                <c:ptCount val="6"/>
                <c:pt idx="0">
                  <c:v>36</c:v>
                </c:pt>
                <c:pt idx="1">
                  <c:v>32</c:v>
                </c:pt>
                <c:pt idx="2">
                  <c:v>41</c:v>
                </c:pt>
                <c:pt idx="3">
                  <c:v>47</c:v>
                </c:pt>
                <c:pt idx="4">
                  <c:v>26</c:v>
                </c:pt>
                <c:pt idx="5">
                  <c:v>39</c:v>
                </c:pt>
              </c:numCache>
            </c:numRef>
          </c:val>
          <c:extLst>
            <c:ext xmlns:c16="http://schemas.microsoft.com/office/drawing/2014/chart" uri="{C3380CC4-5D6E-409C-BE32-E72D297353CC}">
              <c16:uniqueId val="{00000005-27CA-4C4B-8439-A445A5413E23}"/>
            </c:ext>
          </c:extLst>
        </c:ser>
        <c:dLbls>
          <c:showLegendKey val="0"/>
          <c:showVal val="0"/>
          <c:showCatName val="0"/>
          <c:showSerName val="0"/>
          <c:showPercent val="0"/>
          <c:showBubbleSize val="0"/>
        </c:dLbls>
        <c:gapWidth val="50"/>
        <c:overlap val="-27"/>
        <c:axId val="1577219408"/>
        <c:axId val="1577220368"/>
      </c:barChart>
      <c:catAx>
        <c:axId val="1577219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Barlow Condensed" panose="00000506000000000000" pitchFamily="2" charset="0"/>
                <a:ea typeface="+mn-ea"/>
                <a:cs typeface="+mn-cs"/>
              </a:defRPr>
            </a:pPr>
            <a:endParaRPr lang="en-US"/>
          </a:p>
        </c:txPr>
        <c:crossAx val="1577220368"/>
        <c:crosses val="autoZero"/>
        <c:auto val="1"/>
        <c:lblAlgn val="ctr"/>
        <c:lblOffset val="100"/>
        <c:noMultiLvlLbl val="0"/>
      </c:catAx>
      <c:valAx>
        <c:axId val="1577220368"/>
        <c:scaling>
          <c:orientation val="minMax"/>
        </c:scaling>
        <c:delete val="1"/>
        <c:axPos val="l"/>
        <c:numFmt formatCode="#,##0,_);\(#,##0,\);\-_);@_)" sourceLinked="0"/>
        <c:majorTickMark val="none"/>
        <c:minorTickMark val="none"/>
        <c:tickLblPos val="nextTo"/>
        <c:crossAx val="1577219408"/>
        <c:crosses val="autoZero"/>
        <c:crossBetween val="between"/>
      </c:valAx>
    </c:plotArea>
    <c:plotVisOnly val="1"/>
    <c:dispBlanksAs val="gap"/>
    <c:showDLblsOverMax val="0"/>
    <c:extLst/>
  </c:chart>
  <c:spPr>
    <a:ln>
      <a:noFill/>
    </a:ln>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5</xdr:col>
      <xdr:colOff>0</xdr:colOff>
      <xdr:row>3</xdr:row>
      <xdr:rowOff>19052</xdr:rowOff>
    </xdr:from>
    <xdr:to>
      <xdr:col>9</xdr:col>
      <xdr:colOff>881062</xdr:colOff>
      <xdr:row>16</xdr:row>
      <xdr:rowOff>19052</xdr:rowOff>
    </xdr:to>
    <xdr:graphicFrame macro="">
      <xdr:nvGraphicFramePr>
        <xdr:cNvPr id="2" name="Chart 1">
          <a:extLst>
            <a:ext uri="{FF2B5EF4-FFF2-40B4-BE49-F238E27FC236}">
              <a16:creationId xmlns:a16="http://schemas.microsoft.com/office/drawing/2014/main" id="{7F23652A-255E-77B0-B169-DA5D092203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24</xdr:row>
      <xdr:rowOff>19052</xdr:rowOff>
    </xdr:from>
    <xdr:to>
      <xdr:col>4</xdr:col>
      <xdr:colOff>0</xdr:colOff>
      <xdr:row>31</xdr:row>
      <xdr:rowOff>19052</xdr:rowOff>
    </xdr:to>
    <mc:AlternateContent xmlns:mc="http://schemas.openxmlformats.org/markup-compatibility/2006" xmlns:a14="http://schemas.microsoft.com/office/drawing/2010/main">
      <mc:Choice Requires="a14">
        <xdr:graphicFrame macro="">
          <xdr:nvGraphicFramePr>
            <xdr:cNvPr id="3" name="Region">
              <a:extLst>
                <a:ext uri="{FF2B5EF4-FFF2-40B4-BE49-F238E27FC236}">
                  <a16:creationId xmlns:a16="http://schemas.microsoft.com/office/drawing/2014/main" id="{6CF82CE0-6744-8127-D7EB-5248F3D6E4BB}"/>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114300" y="4600577"/>
              <a:ext cx="1843088" cy="126682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0</xdr:colOff>
      <xdr:row>17</xdr:row>
      <xdr:rowOff>19052</xdr:rowOff>
    </xdr:from>
    <xdr:to>
      <xdr:col>4</xdr:col>
      <xdr:colOff>3174</xdr:colOff>
      <xdr:row>23</xdr:row>
      <xdr:rowOff>1</xdr:rowOff>
    </xdr:to>
    <mc:AlternateContent xmlns:mc="http://schemas.openxmlformats.org/markup-compatibility/2006" xmlns:a14="http://schemas.microsoft.com/office/drawing/2010/main">
      <mc:Choice Requires="a14">
        <xdr:graphicFrame macro="">
          <xdr:nvGraphicFramePr>
            <xdr:cNvPr id="4" name="Channel">
              <a:extLst>
                <a:ext uri="{FF2B5EF4-FFF2-40B4-BE49-F238E27FC236}">
                  <a16:creationId xmlns:a16="http://schemas.microsoft.com/office/drawing/2014/main" id="{056A970B-C01D-4389-C70E-8568211538DF}"/>
                </a:ext>
              </a:extLst>
            </xdr:cNvPr>
            <xdr:cNvGraphicFramePr/>
          </xdr:nvGraphicFramePr>
          <xdr:xfrm>
            <a:off x="0" y="0"/>
            <a:ext cx="0" cy="0"/>
          </xdr:xfrm>
          <a:graphic>
            <a:graphicData uri="http://schemas.microsoft.com/office/drawing/2010/slicer">
              <sle:slicer xmlns:sle="http://schemas.microsoft.com/office/drawing/2010/slicer" name="Channel"/>
            </a:graphicData>
          </a:graphic>
        </xdr:graphicFrame>
      </mc:Choice>
      <mc:Fallback xmlns="">
        <xdr:sp macro="" textlink="">
          <xdr:nvSpPr>
            <xdr:cNvPr id="0" name=""/>
            <xdr:cNvSpPr>
              <a:spLocks noTextEdit="1"/>
            </xdr:cNvSpPr>
          </xdr:nvSpPr>
          <xdr:spPr>
            <a:xfrm>
              <a:off x="114300" y="3314702"/>
              <a:ext cx="1843087" cy="1085849"/>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0</xdr:colOff>
      <xdr:row>1</xdr:row>
      <xdr:rowOff>171451</xdr:rowOff>
    </xdr:from>
    <xdr:to>
      <xdr:col>4</xdr:col>
      <xdr:colOff>0</xdr:colOff>
      <xdr:row>16</xdr:row>
      <xdr:rowOff>1</xdr:rowOff>
    </xdr:to>
    <mc:AlternateContent xmlns:mc="http://schemas.openxmlformats.org/markup-compatibility/2006" xmlns:a14="http://schemas.microsoft.com/office/drawing/2010/main">
      <mc:Choice Requires="a14">
        <xdr:graphicFrame macro="">
          <xdr:nvGraphicFramePr>
            <xdr:cNvPr id="5" name="Month End Date">
              <a:extLst>
                <a:ext uri="{FF2B5EF4-FFF2-40B4-BE49-F238E27FC236}">
                  <a16:creationId xmlns:a16="http://schemas.microsoft.com/office/drawing/2014/main" id="{F042D896-3E75-F62D-2687-FCEA06371CF0}"/>
                </a:ext>
              </a:extLst>
            </xdr:cNvPr>
            <xdr:cNvGraphicFramePr/>
          </xdr:nvGraphicFramePr>
          <xdr:xfrm>
            <a:off x="0" y="0"/>
            <a:ext cx="0" cy="0"/>
          </xdr:xfrm>
          <a:graphic>
            <a:graphicData uri="http://schemas.microsoft.com/office/drawing/2010/slicer">
              <sle:slicer xmlns:sle="http://schemas.microsoft.com/office/drawing/2010/slicer" name="Month End Date"/>
            </a:graphicData>
          </a:graphic>
        </xdr:graphicFrame>
      </mc:Choice>
      <mc:Fallback xmlns="">
        <xdr:sp macro="" textlink="">
          <xdr:nvSpPr>
            <xdr:cNvPr id="0" name=""/>
            <xdr:cNvSpPr>
              <a:spLocks noTextEdit="1"/>
            </xdr:cNvSpPr>
          </xdr:nvSpPr>
          <xdr:spPr>
            <a:xfrm>
              <a:off x="114300" y="552451"/>
              <a:ext cx="1843088" cy="256222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5</xdr:col>
      <xdr:colOff>0</xdr:colOff>
      <xdr:row>18</xdr:row>
      <xdr:rowOff>19052</xdr:rowOff>
    </xdr:from>
    <xdr:to>
      <xdr:col>10</xdr:col>
      <xdr:colOff>0</xdr:colOff>
      <xdr:row>31</xdr:row>
      <xdr:rowOff>19052</xdr:rowOff>
    </xdr:to>
    <xdr:graphicFrame macro="">
      <xdr:nvGraphicFramePr>
        <xdr:cNvPr id="9" name="Chart 8">
          <a:extLst>
            <a:ext uri="{FF2B5EF4-FFF2-40B4-BE49-F238E27FC236}">
              <a16:creationId xmlns:a16="http://schemas.microsoft.com/office/drawing/2014/main" id="{0CC7DF39-19AA-15B6-2B52-4C40D423A3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3</xdr:row>
      <xdr:rowOff>14290</xdr:rowOff>
    </xdr:from>
    <xdr:to>
      <xdr:col>15</xdr:col>
      <xdr:colOff>0</xdr:colOff>
      <xdr:row>16</xdr:row>
      <xdr:rowOff>19053</xdr:rowOff>
    </xdr:to>
    <xdr:graphicFrame macro="">
      <xdr:nvGraphicFramePr>
        <xdr:cNvPr id="15" name="Chart 9">
          <a:extLst>
            <a:ext uri="{FF2B5EF4-FFF2-40B4-BE49-F238E27FC236}">
              <a16:creationId xmlns:a16="http://schemas.microsoft.com/office/drawing/2014/main" id="{7093E977-7AFB-4D46-A411-6AD501BB78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18</xdr:row>
      <xdr:rowOff>19052</xdr:rowOff>
    </xdr:from>
    <xdr:to>
      <xdr:col>15</xdr:col>
      <xdr:colOff>0</xdr:colOff>
      <xdr:row>31</xdr:row>
      <xdr:rowOff>19052</xdr:rowOff>
    </xdr:to>
    <xdr:graphicFrame macro="">
      <xdr:nvGraphicFramePr>
        <xdr:cNvPr id="16" name="Chart 15">
          <a:extLst>
            <a:ext uri="{FF2B5EF4-FFF2-40B4-BE49-F238E27FC236}">
              <a16:creationId xmlns:a16="http://schemas.microsoft.com/office/drawing/2014/main" id="{1DDDEB89-600A-7D78-B81E-A761744CED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k Proctor" refreshedDate="46051.363602314814" createdVersion="8" refreshedVersion="8" minRefreshableVersion="3" recordCount="1000" xr:uid="{B0FBADC3-C643-4653-A610-90757F12163E}">
  <cacheSource type="worksheet">
    <worksheetSource name="Data"/>
  </cacheSource>
  <cacheFields count="13">
    <cacheField name="OrderID" numFmtId="0">
      <sharedItems containsSemiMixedTypes="0" containsString="0" containsNumber="1" containsInteger="1" minValue="10001" maxValue="11000"/>
    </cacheField>
    <cacheField name="OrderDate" numFmtId="14">
      <sharedItems containsSemiMixedTypes="0" containsNonDate="0" containsDate="1" containsString="0" minDate="2025-01-01T00:00:00" maxDate="2025-06-30T00:00:00"/>
    </cacheField>
    <cacheField name="Month End Date" numFmtId="14">
      <sharedItems containsSemiMixedTypes="0" containsNonDate="0" containsDate="1" containsString="0" minDate="2025-01-31T00:00:00" maxDate="2025-07-01T00:00:00" count="6">
        <d v="2025-04-30T00:00:00"/>
        <d v="2025-06-30T00:00:00"/>
        <d v="2025-01-31T00:00:00"/>
        <d v="2025-03-31T00:00:00"/>
        <d v="2025-05-31T00:00:00"/>
        <d v="2025-02-28T00:00:00"/>
      </sharedItems>
    </cacheField>
    <cacheField name="CustomerID" numFmtId="0">
      <sharedItems/>
    </cacheField>
    <cacheField name="Product" numFmtId="0">
      <sharedItems count="6">
        <s v="Soho Loafer"/>
        <s v="Kensington Derby"/>
        <s v="Oxford Elite"/>
        <s v="Oxford Classic"/>
        <s v="Milano Monk"/>
        <s v="Chelsea Noir"/>
      </sharedItems>
    </cacheField>
    <cacheField name="Style" numFmtId="0">
      <sharedItems count="5">
        <s v="Loafer"/>
        <s v="Derby"/>
        <s v="Oxford"/>
        <s v="Monk Strap"/>
        <s v="Chelsea Boot"/>
      </sharedItems>
    </cacheField>
    <cacheField name="Material" numFmtId="0">
      <sharedItems/>
    </cacheField>
    <cacheField name="Size" numFmtId="0">
      <sharedItems containsSemiMixedTypes="0" containsString="0" containsNumber="1" containsInteger="1" minValue="7" maxValue="12" count="6">
        <n v="10"/>
        <n v="9"/>
        <n v="8"/>
        <n v="12"/>
        <n v="11"/>
        <n v="7"/>
      </sharedItems>
    </cacheField>
    <cacheField name="Region" numFmtId="0">
      <sharedItems count="3">
        <s v="UK"/>
        <s v="Europe"/>
        <s v="USA"/>
      </sharedItems>
    </cacheField>
    <cacheField name="Channel" numFmtId="0">
      <sharedItems count="2">
        <s v="Online"/>
        <s v="Retail"/>
      </sharedItems>
    </cacheField>
    <cacheField name="Quantity" numFmtId="0">
      <sharedItems containsSemiMixedTypes="0" containsString="0" containsNumber="1" containsInteger="1" minValue="1" maxValue="2"/>
    </cacheField>
    <cacheField name="UnitPrice" numFmtId="0">
      <sharedItems containsSemiMixedTypes="0" containsString="0" containsNumber="1" containsInteger="1" minValue="120" maxValue="180"/>
    </cacheField>
    <cacheField name="Revenue" numFmtId="0">
      <sharedItems containsSemiMixedTypes="0" containsString="0" containsNumber="1" containsInteger="1" minValue="120" maxValue="360"/>
    </cacheField>
  </cacheFields>
  <extLst>
    <ext xmlns:x14="http://schemas.microsoft.com/office/spreadsheetml/2009/9/main" uri="{725AE2AE-9491-48be-B2B4-4EB974FC3084}">
      <x14:pivotCacheDefinition pivotCacheId="115543082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0">
  <r>
    <n v="10001"/>
    <d v="2025-04-13T00:00:00"/>
    <x v="0"/>
    <s v="CUST-0547"/>
    <x v="0"/>
    <x v="0"/>
    <s v="Suede"/>
    <x v="0"/>
    <x v="0"/>
    <x v="0"/>
    <n v="2"/>
    <n v="120"/>
    <n v="240"/>
  </r>
  <r>
    <n v="10002"/>
    <d v="2025-06-29T00:00:00"/>
    <x v="1"/>
    <s v="CUST-0513"/>
    <x v="1"/>
    <x v="1"/>
    <s v="Leather"/>
    <x v="1"/>
    <x v="1"/>
    <x v="1"/>
    <n v="1"/>
    <n v="140"/>
    <n v="140"/>
  </r>
  <r>
    <n v="10003"/>
    <d v="2025-04-03T00:00:00"/>
    <x v="0"/>
    <s v="CUST-0296"/>
    <x v="2"/>
    <x v="2"/>
    <s v="Patent Leather"/>
    <x v="2"/>
    <x v="1"/>
    <x v="0"/>
    <n v="1"/>
    <n v="180"/>
    <n v="180"/>
  </r>
  <r>
    <n v="10004"/>
    <d v="2025-01-15T00:00:00"/>
    <x v="2"/>
    <s v="CUST-0320"/>
    <x v="3"/>
    <x v="2"/>
    <s v="Leather"/>
    <x v="0"/>
    <x v="2"/>
    <x v="1"/>
    <n v="1"/>
    <n v="135"/>
    <n v="135"/>
  </r>
  <r>
    <n v="10005"/>
    <d v="2025-04-17T00:00:00"/>
    <x v="0"/>
    <s v="CUST-0572"/>
    <x v="3"/>
    <x v="2"/>
    <s v="Leather"/>
    <x v="3"/>
    <x v="0"/>
    <x v="0"/>
    <n v="1"/>
    <n v="135"/>
    <n v="135"/>
  </r>
  <r>
    <n v="10006"/>
    <d v="2025-03-13T00:00:00"/>
    <x v="3"/>
    <s v="CUST-0349"/>
    <x v="4"/>
    <x v="3"/>
    <s v="Leather"/>
    <x v="4"/>
    <x v="0"/>
    <x v="0"/>
    <n v="1"/>
    <n v="150"/>
    <n v="150"/>
  </r>
  <r>
    <n v="10007"/>
    <d v="2025-01-21T00:00:00"/>
    <x v="2"/>
    <s v="CUST-0779"/>
    <x v="3"/>
    <x v="2"/>
    <s v="Leather"/>
    <x v="0"/>
    <x v="2"/>
    <x v="0"/>
    <n v="2"/>
    <n v="135"/>
    <n v="270"/>
  </r>
  <r>
    <n v="10008"/>
    <d v="2025-04-13T00:00:00"/>
    <x v="0"/>
    <s v="CUST-0229"/>
    <x v="5"/>
    <x v="4"/>
    <s v="Leather"/>
    <x v="1"/>
    <x v="0"/>
    <x v="1"/>
    <n v="2"/>
    <n v="160"/>
    <n v="320"/>
  </r>
  <r>
    <n v="10009"/>
    <d v="2025-05-02T00:00:00"/>
    <x v="4"/>
    <s v="CUST-0270"/>
    <x v="2"/>
    <x v="2"/>
    <s v="Patent Leather"/>
    <x v="2"/>
    <x v="0"/>
    <x v="0"/>
    <n v="1"/>
    <n v="180"/>
    <n v="180"/>
  </r>
  <r>
    <n v="10010"/>
    <d v="2025-03-16T00:00:00"/>
    <x v="3"/>
    <s v="CUST-0798"/>
    <x v="4"/>
    <x v="3"/>
    <s v="Leather"/>
    <x v="2"/>
    <x v="0"/>
    <x v="0"/>
    <n v="2"/>
    <n v="150"/>
    <n v="300"/>
  </r>
  <r>
    <n v="10011"/>
    <d v="2025-03-29T00:00:00"/>
    <x v="3"/>
    <s v="CUST-0291"/>
    <x v="1"/>
    <x v="1"/>
    <s v="Leather"/>
    <x v="4"/>
    <x v="0"/>
    <x v="0"/>
    <n v="1"/>
    <n v="140"/>
    <n v="140"/>
  </r>
  <r>
    <n v="10012"/>
    <d v="2025-04-27T00:00:00"/>
    <x v="0"/>
    <s v="CUST-0725"/>
    <x v="4"/>
    <x v="3"/>
    <s v="Leather"/>
    <x v="5"/>
    <x v="2"/>
    <x v="1"/>
    <n v="1"/>
    <n v="150"/>
    <n v="150"/>
  </r>
  <r>
    <n v="10013"/>
    <d v="2025-04-10T00:00:00"/>
    <x v="0"/>
    <s v="CUST-0165"/>
    <x v="0"/>
    <x v="0"/>
    <s v="Suede"/>
    <x v="0"/>
    <x v="0"/>
    <x v="1"/>
    <n v="1"/>
    <n v="120"/>
    <n v="120"/>
  </r>
  <r>
    <n v="10014"/>
    <d v="2025-04-14T00:00:00"/>
    <x v="0"/>
    <s v="CUST-0005"/>
    <x v="1"/>
    <x v="1"/>
    <s v="Leather"/>
    <x v="3"/>
    <x v="1"/>
    <x v="0"/>
    <n v="1"/>
    <n v="140"/>
    <n v="140"/>
  </r>
  <r>
    <n v="10015"/>
    <d v="2025-06-01T00:00:00"/>
    <x v="1"/>
    <s v="CUST-0379"/>
    <x v="2"/>
    <x v="2"/>
    <s v="Patent Leather"/>
    <x v="5"/>
    <x v="2"/>
    <x v="0"/>
    <n v="1"/>
    <n v="180"/>
    <n v="180"/>
  </r>
  <r>
    <n v="10016"/>
    <d v="2025-05-11T00:00:00"/>
    <x v="4"/>
    <s v="CUST-0078"/>
    <x v="1"/>
    <x v="1"/>
    <s v="Leather"/>
    <x v="0"/>
    <x v="1"/>
    <x v="1"/>
    <n v="1"/>
    <n v="140"/>
    <n v="140"/>
  </r>
  <r>
    <n v="10017"/>
    <d v="2025-05-30T00:00:00"/>
    <x v="4"/>
    <s v="CUST-0410"/>
    <x v="5"/>
    <x v="4"/>
    <s v="Leather"/>
    <x v="0"/>
    <x v="1"/>
    <x v="1"/>
    <n v="1"/>
    <n v="160"/>
    <n v="160"/>
  </r>
  <r>
    <n v="10018"/>
    <d v="2025-02-22T00:00:00"/>
    <x v="5"/>
    <s v="CUST-0574"/>
    <x v="0"/>
    <x v="0"/>
    <s v="Suede"/>
    <x v="2"/>
    <x v="0"/>
    <x v="0"/>
    <n v="1"/>
    <n v="120"/>
    <n v="120"/>
  </r>
  <r>
    <n v="10019"/>
    <d v="2025-01-02T00:00:00"/>
    <x v="2"/>
    <s v="CUST-0132"/>
    <x v="4"/>
    <x v="3"/>
    <s v="Leather"/>
    <x v="3"/>
    <x v="0"/>
    <x v="0"/>
    <n v="2"/>
    <n v="150"/>
    <n v="300"/>
  </r>
  <r>
    <n v="10020"/>
    <d v="2025-03-29T00:00:00"/>
    <x v="3"/>
    <s v="CUST-0601"/>
    <x v="5"/>
    <x v="4"/>
    <s v="Leather"/>
    <x v="2"/>
    <x v="0"/>
    <x v="0"/>
    <n v="1"/>
    <n v="160"/>
    <n v="160"/>
  </r>
  <r>
    <n v="10021"/>
    <d v="2025-06-07T00:00:00"/>
    <x v="1"/>
    <s v="CUST-0749"/>
    <x v="2"/>
    <x v="2"/>
    <s v="Patent Leather"/>
    <x v="2"/>
    <x v="1"/>
    <x v="1"/>
    <n v="1"/>
    <n v="180"/>
    <n v="180"/>
  </r>
  <r>
    <n v="10022"/>
    <d v="2025-02-07T00:00:00"/>
    <x v="5"/>
    <s v="CUST-0042"/>
    <x v="2"/>
    <x v="2"/>
    <s v="Patent Leather"/>
    <x v="2"/>
    <x v="2"/>
    <x v="1"/>
    <n v="1"/>
    <n v="180"/>
    <n v="180"/>
  </r>
  <r>
    <n v="10023"/>
    <d v="2025-05-10T00:00:00"/>
    <x v="4"/>
    <s v="CUST-0089"/>
    <x v="3"/>
    <x v="2"/>
    <s v="Leather"/>
    <x v="1"/>
    <x v="0"/>
    <x v="1"/>
    <n v="2"/>
    <n v="135"/>
    <n v="270"/>
  </r>
  <r>
    <n v="10024"/>
    <d v="2025-01-21T00:00:00"/>
    <x v="2"/>
    <s v="CUST-0402"/>
    <x v="0"/>
    <x v="0"/>
    <s v="Suede"/>
    <x v="5"/>
    <x v="2"/>
    <x v="0"/>
    <n v="1"/>
    <n v="120"/>
    <n v="120"/>
  </r>
  <r>
    <n v="10025"/>
    <d v="2025-06-10T00:00:00"/>
    <x v="1"/>
    <s v="CUST-0296"/>
    <x v="5"/>
    <x v="4"/>
    <s v="Leather"/>
    <x v="4"/>
    <x v="0"/>
    <x v="1"/>
    <n v="1"/>
    <n v="160"/>
    <n v="160"/>
  </r>
  <r>
    <n v="10026"/>
    <d v="2025-02-27T00:00:00"/>
    <x v="5"/>
    <s v="CUST-0295"/>
    <x v="5"/>
    <x v="4"/>
    <s v="Leather"/>
    <x v="2"/>
    <x v="1"/>
    <x v="1"/>
    <n v="2"/>
    <n v="160"/>
    <n v="320"/>
  </r>
  <r>
    <n v="10027"/>
    <d v="2025-01-22T00:00:00"/>
    <x v="2"/>
    <s v="CUST-0616"/>
    <x v="5"/>
    <x v="4"/>
    <s v="Leather"/>
    <x v="5"/>
    <x v="0"/>
    <x v="0"/>
    <n v="1"/>
    <n v="160"/>
    <n v="160"/>
  </r>
  <r>
    <n v="10028"/>
    <d v="2025-03-30T00:00:00"/>
    <x v="3"/>
    <s v="CUST-0526"/>
    <x v="3"/>
    <x v="2"/>
    <s v="Leather"/>
    <x v="4"/>
    <x v="0"/>
    <x v="0"/>
    <n v="2"/>
    <n v="135"/>
    <n v="270"/>
  </r>
  <r>
    <n v="10029"/>
    <d v="2025-02-18T00:00:00"/>
    <x v="5"/>
    <s v="CUST-0691"/>
    <x v="4"/>
    <x v="3"/>
    <s v="Leather"/>
    <x v="5"/>
    <x v="2"/>
    <x v="1"/>
    <n v="1"/>
    <n v="150"/>
    <n v="150"/>
  </r>
  <r>
    <n v="10030"/>
    <d v="2025-02-28T00:00:00"/>
    <x v="5"/>
    <s v="CUST-0637"/>
    <x v="2"/>
    <x v="2"/>
    <s v="Patent Leather"/>
    <x v="3"/>
    <x v="1"/>
    <x v="1"/>
    <n v="1"/>
    <n v="180"/>
    <n v="180"/>
  </r>
  <r>
    <n v="10031"/>
    <d v="2025-06-19T00:00:00"/>
    <x v="1"/>
    <s v="CUST-0422"/>
    <x v="5"/>
    <x v="4"/>
    <s v="Leather"/>
    <x v="3"/>
    <x v="1"/>
    <x v="1"/>
    <n v="1"/>
    <n v="160"/>
    <n v="160"/>
  </r>
  <r>
    <n v="10032"/>
    <d v="2025-01-15T00:00:00"/>
    <x v="2"/>
    <s v="CUST-0023"/>
    <x v="4"/>
    <x v="3"/>
    <s v="Leather"/>
    <x v="1"/>
    <x v="0"/>
    <x v="0"/>
    <n v="1"/>
    <n v="150"/>
    <n v="150"/>
  </r>
  <r>
    <n v="10033"/>
    <d v="2025-06-24T00:00:00"/>
    <x v="1"/>
    <s v="CUST-0575"/>
    <x v="3"/>
    <x v="2"/>
    <s v="Leather"/>
    <x v="3"/>
    <x v="1"/>
    <x v="0"/>
    <n v="2"/>
    <n v="135"/>
    <n v="270"/>
  </r>
  <r>
    <n v="10034"/>
    <d v="2025-02-20T00:00:00"/>
    <x v="5"/>
    <s v="CUST-0143"/>
    <x v="3"/>
    <x v="2"/>
    <s v="Leather"/>
    <x v="5"/>
    <x v="1"/>
    <x v="0"/>
    <n v="1"/>
    <n v="135"/>
    <n v="135"/>
  </r>
  <r>
    <n v="10035"/>
    <d v="2025-04-18T00:00:00"/>
    <x v="0"/>
    <s v="CUST-0665"/>
    <x v="4"/>
    <x v="3"/>
    <s v="Leather"/>
    <x v="0"/>
    <x v="0"/>
    <x v="0"/>
    <n v="1"/>
    <n v="150"/>
    <n v="150"/>
  </r>
  <r>
    <n v="10036"/>
    <d v="2025-02-24T00:00:00"/>
    <x v="5"/>
    <s v="CUST-0145"/>
    <x v="3"/>
    <x v="2"/>
    <s v="Leather"/>
    <x v="5"/>
    <x v="2"/>
    <x v="1"/>
    <n v="1"/>
    <n v="135"/>
    <n v="135"/>
  </r>
  <r>
    <n v="10037"/>
    <d v="2025-03-05T00:00:00"/>
    <x v="3"/>
    <s v="CUST-0225"/>
    <x v="5"/>
    <x v="4"/>
    <s v="Leather"/>
    <x v="1"/>
    <x v="2"/>
    <x v="1"/>
    <n v="1"/>
    <n v="160"/>
    <n v="160"/>
  </r>
  <r>
    <n v="10038"/>
    <d v="2025-05-11T00:00:00"/>
    <x v="4"/>
    <s v="CUST-0503"/>
    <x v="5"/>
    <x v="4"/>
    <s v="Leather"/>
    <x v="2"/>
    <x v="1"/>
    <x v="1"/>
    <n v="1"/>
    <n v="160"/>
    <n v="160"/>
  </r>
  <r>
    <n v="10039"/>
    <d v="2025-02-20T00:00:00"/>
    <x v="5"/>
    <s v="CUST-0616"/>
    <x v="3"/>
    <x v="2"/>
    <s v="Leather"/>
    <x v="4"/>
    <x v="1"/>
    <x v="1"/>
    <n v="1"/>
    <n v="135"/>
    <n v="135"/>
  </r>
  <r>
    <n v="10040"/>
    <d v="2025-05-15T00:00:00"/>
    <x v="4"/>
    <s v="CUST-0104"/>
    <x v="2"/>
    <x v="2"/>
    <s v="Patent Leather"/>
    <x v="0"/>
    <x v="0"/>
    <x v="0"/>
    <n v="1"/>
    <n v="180"/>
    <n v="180"/>
  </r>
  <r>
    <n v="10041"/>
    <d v="2025-01-21T00:00:00"/>
    <x v="2"/>
    <s v="CUST-0039"/>
    <x v="2"/>
    <x v="2"/>
    <s v="Patent Leather"/>
    <x v="0"/>
    <x v="0"/>
    <x v="1"/>
    <n v="1"/>
    <n v="180"/>
    <n v="180"/>
  </r>
  <r>
    <n v="10042"/>
    <d v="2025-03-14T00:00:00"/>
    <x v="3"/>
    <s v="CUST-0198"/>
    <x v="4"/>
    <x v="3"/>
    <s v="Leather"/>
    <x v="0"/>
    <x v="2"/>
    <x v="0"/>
    <n v="1"/>
    <n v="150"/>
    <n v="150"/>
  </r>
  <r>
    <n v="10043"/>
    <d v="2025-06-16T00:00:00"/>
    <x v="1"/>
    <s v="CUST-0646"/>
    <x v="5"/>
    <x v="4"/>
    <s v="Leather"/>
    <x v="2"/>
    <x v="2"/>
    <x v="0"/>
    <n v="1"/>
    <n v="160"/>
    <n v="160"/>
  </r>
  <r>
    <n v="10044"/>
    <d v="2025-01-18T00:00:00"/>
    <x v="2"/>
    <s v="CUST-0579"/>
    <x v="4"/>
    <x v="3"/>
    <s v="Leather"/>
    <x v="1"/>
    <x v="2"/>
    <x v="1"/>
    <n v="1"/>
    <n v="150"/>
    <n v="150"/>
  </r>
  <r>
    <n v="10045"/>
    <d v="2025-05-12T00:00:00"/>
    <x v="4"/>
    <s v="CUST-0391"/>
    <x v="4"/>
    <x v="3"/>
    <s v="Leather"/>
    <x v="5"/>
    <x v="2"/>
    <x v="0"/>
    <n v="2"/>
    <n v="150"/>
    <n v="300"/>
  </r>
  <r>
    <n v="10046"/>
    <d v="2025-03-30T00:00:00"/>
    <x v="3"/>
    <s v="CUST-0179"/>
    <x v="0"/>
    <x v="0"/>
    <s v="Suede"/>
    <x v="4"/>
    <x v="1"/>
    <x v="0"/>
    <n v="1"/>
    <n v="120"/>
    <n v="120"/>
  </r>
  <r>
    <n v="10047"/>
    <d v="2025-03-01T00:00:00"/>
    <x v="3"/>
    <s v="CUST-0554"/>
    <x v="2"/>
    <x v="2"/>
    <s v="Patent Leather"/>
    <x v="4"/>
    <x v="0"/>
    <x v="1"/>
    <n v="1"/>
    <n v="180"/>
    <n v="180"/>
  </r>
  <r>
    <n v="10048"/>
    <d v="2025-01-14T00:00:00"/>
    <x v="2"/>
    <s v="CUST-0448"/>
    <x v="5"/>
    <x v="4"/>
    <s v="Leather"/>
    <x v="4"/>
    <x v="2"/>
    <x v="1"/>
    <n v="1"/>
    <n v="160"/>
    <n v="160"/>
  </r>
  <r>
    <n v="10049"/>
    <d v="2025-01-09T00:00:00"/>
    <x v="2"/>
    <s v="CUST-0500"/>
    <x v="1"/>
    <x v="1"/>
    <s v="Leather"/>
    <x v="2"/>
    <x v="1"/>
    <x v="1"/>
    <n v="2"/>
    <n v="140"/>
    <n v="280"/>
  </r>
  <r>
    <n v="10050"/>
    <d v="2025-03-31T00:00:00"/>
    <x v="3"/>
    <s v="CUST-0015"/>
    <x v="2"/>
    <x v="2"/>
    <s v="Patent Leather"/>
    <x v="4"/>
    <x v="1"/>
    <x v="0"/>
    <n v="1"/>
    <n v="180"/>
    <n v="180"/>
  </r>
  <r>
    <n v="10051"/>
    <d v="2025-02-22T00:00:00"/>
    <x v="5"/>
    <s v="CUST-0623"/>
    <x v="5"/>
    <x v="4"/>
    <s v="Leather"/>
    <x v="0"/>
    <x v="1"/>
    <x v="0"/>
    <n v="1"/>
    <n v="160"/>
    <n v="160"/>
  </r>
  <r>
    <n v="10052"/>
    <d v="2025-05-10T00:00:00"/>
    <x v="4"/>
    <s v="CUST-0669"/>
    <x v="4"/>
    <x v="3"/>
    <s v="Leather"/>
    <x v="5"/>
    <x v="1"/>
    <x v="0"/>
    <n v="1"/>
    <n v="150"/>
    <n v="150"/>
  </r>
  <r>
    <n v="10053"/>
    <d v="2025-03-25T00:00:00"/>
    <x v="3"/>
    <s v="CUST-0289"/>
    <x v="2"/>
    <x v="2"/>
    <s v="Patent Leather"/>
    <x v="0"/>
    <x v="1"/>
    <x v="0"/>
    <n v="2"/>
    <n v="180"/>
    <n v="360"/>
  </r>
  <r>
    <n v="10054"/>
    <d v="2025-04-02T00:00:00"/>
    <x v="0"/>
    <s v="CUST-0478"/>
    <x v="5"/>
    <x v="4"/>
    <s v="Leather"/>
    <x v="0"/>
    <x v="0"/>
    <x v="1"/>
    <n v="1"/>
    <n v="160"/>
    <n v="160"/>
  </r>
  <r>
    <n v="10055"/>
    <d v="2025-04-21T00:00:00"/>
    <x v="0"/>
    <s v="CUST-0231"/>
    <x v="1"/>
    <x v="1"/>
    <s v="Leather"/>
    <x v="3"/>
    <x v="1"/>
    <x v="0"/>
    <n v="1"/>
    <n v="140"/>
    <n v="140"/>
  </r>
  <r>
    <n v="10056"/>
    <d v="2025-06-21T00:00:00"/>
    <x v="1"/>
    <s v="CUST-0420"/>
    <x v="5"/>
    <x v="4"/>
    <s v="Leather"/>
    <x v="5"/>
    <x v="1"/>
    <x v="0"/>
    <n v="2"/>
    <n v="160"/>
    <n v="320"/>
  </r>
  <r>
    <n v="10057"/>
    <d v="2025-01-08T00:00:00"/>
    <x v="2"/>
    <s v="CUST-0157"/>
    <x v="2"/>
    <x v="2"/>
    <s v="Patent Leather"/>
    <x v="2"/>
    <x v="0"/>
    <x v="0"/>
    <n v="2"/>
    <n v="180"/>
    <n v="360"/>
  </r>
  <r>
    <n v="10058"/>
    <d v="2025-06-24T00:00:00"/>
    <x v="1"/>
    <s v="CUST-0550"/>
    <x v="2"/>
    <x v="2"/>
    <s v="Patent Leather"/>
    <x v="5"/>
    <x v="1"/>
    <x v="0"/>
    <n v="2"/>
    <n v="180"/>
    <n v="360"/>
  </r>
  <r>
    <n v="10059"/>
    <d v="2025-02-04T00:00:00"/>
    <x v="5"/>
    <s v="CUST-0441"/>
    <x v="4"/>
    <x v="3"/>
    <s v="Leather"/>
    <x v="2"/>
    <x v="2"/>
    <x v="1"/>
    <n v="2"/>
    <n v="150"/>
    <n v="300"/>
  </r>
  <r>
    <n v="10060"/>
    <d v="2025-03-22T00:00:00"/>
    <x v="3"/>
    <s v="CUST-0097"/>
    <x v="0"/>
    <x v="0"/>
    <s v="Suede"/>
    <x v="2"/>
    <x v="0"/>
    <x v="1"/>
    <n v="1"/>
    <n v="120"/>
    <n v="120"/>
  </r>
  <r>
    <n v="10061"/>
    <d v="2025-06-13T00:00:00"/>
    <x v="1"/>
    <s v="CUST-0411"/>
    <x v="1"/>
    <x v="1"/>
    <s v="Leather"/>
    <x v="2"/>
    <x v="0"/>
    <x v="0"/>
    <n v="2"/>
    <n v="140"/>
    <n v="280"/>
  </r>
  <r>
    <n v="10062"/>
    <d v="2025-02-19T00:00:00"/>
    <x v="5"/>
    <s v="CUST-0289"/>
    <x v="2"/>
    <x v="2"/>
    <s v="Patent Leather"/>
    <x v="5"/>
    <x v="2"/>
    <x v="1"/>
    <n v="1"/>
    <n v="180"/>
    <n v="180"/>
  </r>
  <r>
    <n v="10063"/>
    <d v="2025-04-14T00:00:00"/>
    <x v="0"/>
    <s v="CUST-0254"/>
    <x v="2"/>
    <x v="2"/>
    <s v="Patent Leather"/>
    <x v="4"/>
    <x v="0"/>
    <x v="1"/>
    <n v="1"/>
    <n v="180"/>
    <n v="180"/>
  </r>
  <r>
    <n v="10064"/>
    <d v="2025-05-12T00:00:00"/>
    <x v="4"/>
    <s v="CUST-0196"/>
    <x v="4"/>
    <x v="3"/>
    <s v="Leather"/>
    <x v="1"/>
    <x v="2"/>
    <x v="1"/>
    <n v="1"/>
    <n v="150"/>
    <n v="150"/>
  </r>
  <r>
    <n v="10065"/>
    <d v="2025-01-02T00:00:00"/>
    <x v="2"/>
    <s v="CUST-0598"/>
    <x v="1"/>
    <x v="1"/>
    <s v="Leather"/>
    <x v="5"/>
    <x v="1"/>
    <x v="0"/>
    <n v="1"/>
    <n v="140"/>
    <n v="140"/>
  </r>
  <r>
    <n v="10066"/>
    <d v="2025-05-14T00:00:00"/>
    <x v="4"/>
    <s v="CUST-0522"/>
    <x v="4"/>
    <x v="3"/>
    <s v="Leather"/>
    <x v="3"/>
    <x v="0"/>
    <x v="1"/>
    <n v="1"/>
    <n v="150"/>
    <n v="150"/>
  </r>
  <r>
    <n v="10067"/>
    <d v="2025-02-23T00:00:00"/>
    <x v="5"/>
    <s v="CUST-0517"/>
    <x v="1"/>
    <x v="1"/>
    <s v="Leather"/>
    <x v="4"/>
    <x v="1"/>
    <x v="0"/>
    <n v="1"/>
    <n v="140"/>
    <n v="140"/>
  </r>
  <r>
    <n v="10068"/>
    <d v="2025-04-16T00:00:00"/>
    <x v="0"/>
    <s v="CUST-0635"/>
    <x v="2"/>
    <x v="2"/>
    <s v="Patent Leather"/>
    <x v="4"/>
    <x v="2"/>
    <x v="0"/>
    <n v="1"/>
    <n v="180"/>
    <n v="180"/>
  </r>
  <r>
    <n v="10069"/>
    <d v="2025-01-04T00:00:00"/>
    <x v="2"/>
    <s v="CUST-0118"/>
    <x v="3"/>
    <x v="2"/>
    <s v="Leather"/>
    <x v="0"/>
    <x v="1"/>
    <x v="0"/>
    <n v="1"/>
    <n v="135"/>
    <n v="135"/>
  </r>
  <r>
    <n v="10070"/>
    <d v="2025-02-23T00:00:00"/>
    <x v="5"/>
    <s v="CUST-0159"/>
    <x v="0"/>
    <x v="0"/>
    <s v="Suede"/>
    <x v="3"/>
    <x v="1"/>
    <x v="1"/>
    <n v="1"/>
    <n v="120"/>
    <n v="120"/>
  </r>
  <r>
    <n v="10071"/>
    <d v="2025-05-26T00:00:00"/>
    <x v="4"/>
    <s v="CUST-0228"/>
    <x v="4"/>
    <x v="3"/>
    <s v="Leather"/>
    <x v="0"/>
    <x v="0"/>
    <x v="0"/>
    <n v="1"/>
    <n v="150"/>
    <n v="150"/>
  </r>
  <r>
    <n v="10072"/>
    <d v="2025-02-13T00:00:00"/>
    <x v="5"/>
    <s v="CUST-0216"/>
    <x v="0"/>
    <x v="0"/>
    <s v="Suede"/>
    <x v="5"/>
    <x v="0"/>
    <x v="0"/>
    <n v="1"/>
    <n v="120"/>
    <n v="120"/>
  </r>
  <r>
    <n v="10073"/>
    <d v="2025-06-11T00:00:00"/>
    <x v="1"/>
    <s v="CUST-0696"/>
    <x v="5"/>
    <x v="4"/>
    <s v="Leather"/>
    <x v="0"/>
    <x v="0"/>
    <x v="0"/>
    <n v="1"/>
    <n v="160"/>
    <n v="160"/>
  </r>
  <r>
    <n v="10074"/>
    <d v="2025-01-14T00:00:00"/>
    <x v="2"/>
    <s v="CUST-0015"/>
    <x v="0"/>
    <x v="0"/>
    <s v="Suede"/>
    <x v="0"/>
    <x v="0"/>
    <x v="1"/>
    <n v="1"/>
    <n v="120"/>
    <n v="120"/>
  </r>
  <r>
    <n v="10075"/>
    <d v="2025-04-05T00:00:00"/>
    <x v="0"/>
    <s v="CUST-0157"/>
    <x v="1"/>
    <x v="1"/>
    <s v="Leather"/>
    <x v="4"/>
    <x v="1"/>
    <x v="1"/>
    <n v="2"/>
    <n v="140"/>
    <n v="280"/>
  </r>
  <r>
    <n v="10076"/>
    <d v="2025-02-17T00:00:00"/>
    <x v="5"/>
    <s v="CUST-0648"/>
    <x v="2"/>
    <x v="2"/>
    <s v="Patent Leather"/>
    <x v="3"/>
    <x v="0"/>
    <x v="1"/>
    <n v="1"/>
    <n v="180"/>
    <n v="180"/>
  </r>
  <r>
    <n v="10077"/>
    <d v="2025-01-15T00:00:00"/>
    <x v="2"/>
    <s v="CUST-0261"/>
    <x v="1"/>
    <x v="1"/>
    <s v="Leather"/>
    <x v="3"/>
    <x v="1"/>
    <x v="0"/>
    <n v="1"/>
    <n v="140"/>
    <n v="140"/>
  </r>
  <r>
    <n v="10078"/>
    <d v="2025-02-09T00:00:00"/>
    <x v="5"/>
    <s v="CUST-0157"/>
    <x v="0"/>
    <x v="0"/>
    <s v="Suede"/>
    <x v="3"/>
    <x v="0"/>
    <x v="0"/>
    <n v="1"/>
    <n v="120"/>
    <n v="120"/>
  </r>
  <r>
    <n v="10079"/>
    <d v="2025-03-23T00:00:00"/>
    <x v="3"/>
    <s v="CUST-0047"/>
    <x v="2"/>
    <x v="2"/>
    <s v="Patent Leather"/>
    <x v="3"/>
    <x v="1"/>
    <x v="1"/>
    <n v="1"/>
    <n v="180"/>
    <n v="180"/>
  </r>
  <r>
    <n v="10080"/>
    <d v="2025-04-21T00:00:00"/>
    <x v="0"/>
    <s v="CUST-0324"/>
    <x v="2"/>
    <x v="2"/>
    <s v="Patent Leather"/>
    <x v="4"/>
    <x v="0"/>
    <x v="0"/>
    <n v="2"/>
    <n v="180"/>
    <n v="360"/>
  </r>
  <r>
    <n v="10081"/>
    <d v="2025-02-22T00:00:00"/>
    <x v="5"/>
    <s v="CUST-0685"/>
    <x v="3"/>
    <x v="2"/>
    <s v="Leather"/>
    <x v="2"/>
    <x v="1"/>
    <x v="1"/>
    <n v="1"/>
    <n v="135"/>
    <n v="135"/>
  </r>
  <r>
    <n v="10082"/>
    <d v="2025-01-24T00:00:00"/>
    <x v="2"/>
    <s v="CUST-0130"/>
    <x v="3"/>
    <x v="2"/>
    <s v="Leather"/>
    <x v="0"/>
    <x v="0"/>
    <x v="1"/>
    <n v="1"/>
    <n v="135"/>
    <n v="135"/>
  </r>
  <r>
    <n v="10083"/>
    <d v="2025-06-03T00:00:00"/>
    <x v="1"/>
    <s v="CUST-0411"/>
    <x v="0"/>
    <x v="0"/>
    <s v="Suede"/>
    <x v="0"/>
    <x v="2"/>
    <x v="1"/>
    <n v="2"/>
    <n v="120"/>
    <n v="240"/>
  </r>
  <r>
    <n v="10084"/>
    <d v="2025-05-04T00:00:00"/>
    <x v="4"/>
    <s v="CUST-0095"/>
    <x v="5"/>
    <x v="4"/>
    <s v="Leather"/>
    <x v="0"/>
    <x v="2"/>
    <x v="1"/>
    <n v="1"/>
    <n v="160"/>
    <n v="160"/>
  </r>
  <r>
    <n v="10085"/>
    <d v="2025-02-10T00:00:00"/>
    <x v="5"/>
    <s v="CUST-0627"/>
    <x v="5"/>
    <x v="4"/>
    <s v="Leather"/>
    <x v="0"/>
    <x v="0"/>
    <x v="0"/>
    <n v="1"/>
    <n v="160"/>
    <n v="160"/>
  </r>
  <r>
    <n v="10086"/>
    <d v="2025-06-06T00:00:00"/>
    <x v="1"/>
    <s v="CUST-0755"/>
    <x v="5"/>
    <x v="4"/>
    <s v="Leather"/>
    <x v="0"/>
    <x v="1"/>
    <x v="1"/>
    <n v="1"/>
    <n v="160"/>
    <n v="160"/>
  </r>
  <r>
    <n v="10087"/>
    <d v="2025-01-15T00:00:00"/>
    <x v="2"/>
    <s v="CUST-0292"/>
    <x v="2"/>
    <x v="2"/>
    <s v="Patent Leather"/>
    <x v="5"/>
    <x v="0"/>
    <x v="1"/>
    <n v="2"/>
    <n v="180"/>
    <n v="360"/>
  </r>
  <r>
    <n v="10088"/>
    <d v="2025-02-14T00:00:00"/>
    <x v="5"/>
    <s v="CUST-0794"/>
    <x v="0"/>
    <x v="0"/>
    <s v="Suede"/>
    <x v="0"/>
    <x v="1"/>
    <x v="0"/>
    <n v="1"/>
    <n v="120"/>
    <n v="120"/>
  </r>
  <r>
    <n v="10089"/>
    <d v="2025-03-06T00:00:00"/>
    <x v="3"/>
    <s v="CUST-0283"/>
    <x v="5"/>
    <x v="4"/>
    <s v="Leather"/>
    <x v="5"/>
    <x v="2"/>
    <x v="1"/>
    <n v="2"/>
    <n v="160"/>
    <n v="320"/>
  </r>
  <r>
    <n v="10090"/>
    <d v="2025-03-30T00:00:00"/>
    <x v="3"/>
    <s v="CUST-0069"/>
    <x v="4"/>
    <x v="3"/>
    <s v="Leather"/>
    <x v="5"/>
    <x v="0"/>
    <x v="1"/>
    <n v="1"/>
    <n v="150"/>
    <n v="150"/>
  </r>
  <r>
    <n v="10091"/>
    <d v="2025-03-12T00:00:00"/>
    <x v="3"/>
    <s v="CUST-0660"/>
    <x v="1"/>
    <x v="1"/>
    <s v="Leather"/>
    <x v="5"/>
    <x v="0"/>
    <x v="0"/>
    <n v="1"/>
    <n v="140"/>
    <n v="140"/>
  </r>
  <r>
    <n v="10092"/>
    <d v="2025-01-09T00:00:00"/>
    <x v="2"/>
    <s v="CUST-0011"/>
    <x v="1"/>
    <x v="1"/>
    <s v="Leather"/>
    <x v="3"/>
    <x v="2"/>
    <x v="1"/>
    <n v="2"/>
    <n v="140"/>
    <n v="280"/>
  </r>
  <r>
    <n v="10093"/>
    <d v="2025-03-29T00:00:00"/>
    <x v="3"/>
    <s v="CUST-0254"/>
    <x v="0"/>
    <x v="0"/>
    <s v="Suede"/>
    <x v="3"/>
    <x v="2"/>
    <x v="1"/>
    <n v="1"/>
    <n v="120"/>
    <n v="120"/>
  </r>
  <r>
    <n v="10094"/>
    <d v="2025-05-09T00:00:00"/>
    <x v="4"/>
    <s v="CUST-0550"/>
    <x v="1"/>
    <x v="1"/>
    <s v="Leather"/>
    <x v="3"/>
    <x v="0"/>
    <x v="1"/>
    <n v="1"/>
    <n v="140"/>
    <n v="140"/>
  </r>
  <r>
    <n v="10095"/>
    <d v="2025-05-16T00:00:00"/>
    <x v="4"/>
    <s v="CUST-0134"/>
    <x v="2"/>
    <x v="2"/>
    <s v="Patent Leather"/>
    <x v="5"/>
    <x v="1"/>
    <x v="1"/>
    <n v="2"/>
    <n v="180"/>
    <n v="360"/>
  </r>
  <r>
    <n v="10096"/>
    <d v="2025-03-04T00:00:00"/>
    <x v="3"/>
    <s v="CUST-0712"/>
    <x v="2"/>
    <x v="2"/>
    <s v="Patent Leather"/>
    <x v="1"/>
    <x v="1"/>
    <x v="1"/>
    <n v="1"/>
    <n v="180"/>
    <n v="180"/>
  </r>
  <r>
    <n v="10097"/>
    <d v="2025-05-19T00:00:00"/>
    <x v="4"/>
    <s v="CUST-0023"/>
    <x v="2"/>
    <x v="2"/>
    <s v="Patent Leather"/>
    <x v="3"/>
    <x v="1"/>
    <x v="0"/>
    <n v="1"/>
    <n v="180"/>
    <n v="180"/>
  </r>
  <r>
    <n v="10098"/>
    <d v="2025-03-22T00:00:00"/>
    <x v="3"/>
    <s v="CUST-0346"/>
    <x v="0"/>
    <x v="0"/>
    <s v="Suede"/>
    <x v="5"/>
    <x v="2"/>
    <x v="0"/>
    <n v="1"/>
    <n v="120"/>
    <n v="120"/>
  </r>
  <r>
    <n v="10099"/>
    <d v="2025-05-16T00:00:00"/>
    <x v="4"/>
    <s v="CUST-0302"/>
    <x v="1"/>
    <x v="1"/>
    <s v="Leather"/>
    <x v="1"/>
    <x v="1"/>
    <x v="0"/>
    <n v="1"/>
    <n v="140"/>
    <n v="140"/>
  </r>
  <r>
    <n v="10100"/>
    <d v="2025-06-12T00:00:00"/>
    <x v="1"/>
    <s v="CUST-0363"/>
    <x v="2"/>
    <x v="2"/>
    <s v="Patent Leather"/>
    <x v="0"/>
    <x v="1"/>
    <x v="1"/>
    <n v="1"/>
    <n v="180"/>
    <n v="180"/>
  </r>
  <r>
    <n v="10101"/>
    <d v="2025-06-12T00:00:00"/>
    <x v="1"/>
    <s v="CUST-0396"/>
    <x v="2"/>
    <x v="2"/>
    <s v="Patent Leather"/>
    <x v="2"/>
    <x v="0"/>
    <x v="0"/>
    <n v="1"/>
    <n v="180"/>
    <n v="180"/>
  </r>
  <r>
    <n v="10102"/>
    <d v="2025-02-02T00:00:00"/>
    <x v="5"/>
    <s v="CUST-0218"/>
    <x v="5"/>
    <x v="4"/>
    <s v="Leather"/>
    <x v="0"/>
    <x v="2"/>
    <x v="1"/>
    <n v="1"/>
    <n v="160"/>
    <n v="160"/>
  </r>
  <r>
    <n v="10103"/>
    <d v="2025-05-03T00:00:00"/>
    <x v="4"/>
    <s v="CUST-0141"/>
    <x v="3"/>
    <x v="2"/>
    <s v="Leather"/>
    <x v="3"/>
    <x v="1"/>
    <x v="0"/>
    <n v="1"/>
    <n v="135"/>
    <n v="135"/>
  </r>
  <r>
    <n v="10104"/>
    <d v="2025-01-05T00:00:00"/>
    <x v="2"/>
    <s v="CUST-0616"/>
    <x v="0"/>
    <x v="0"/>
    <s v="Suede"/>
    <x v="1"/>
    <x v="0"/>
    <x v="1"/>
    <n v="1"/>
    <n v="120"/>
    <n v="120"/>
  </r>
  <r>
    <n v="10105"/>
    <d v="2025-02-10T00:00:00"/>
    <x v="5"/>
    <s v="CUST-0210"/>
    <x v="3"/>
    <x v="2"/>
    <s v="Leather"/>
    <x v="4"/>
    <x v="1"/>
    <x v="1"/>
    <n v="1"/>
    <n v="135"/>
    <n v="135"/>
  </r>
  <r>
    <n v="10106"/>
    <d v="2025-01-28T00:00:00"/>
    <x v="2"/>
    <s v="CUST-0623"/>
    <x v="4"/>
    <x v="3"/>
    <s v="Leather"/>
    <x v="0"/>
    <x v="0"/>
    <x v="0"/>
    <n v="1"/>
    <n v="150"/>
    <n v="150"/>
  </r>
  <r>
    <n v="10107"/>
    <d v="2025-05-15T00:00:00"/>
    <x v="4"/>
    <s v="CUST-0616"/>
    <x v="0"/>
    <x v="0"/>
    <s v="Suede"/>
    <x v="0"/>
    <x v="0"/>
    <x v="0"/>
    <n v="1"/>
    <n v="120"/>
    <n v="120"/>
  </r>
  <r>
    <n v="10108"/>
    <d v="2025-03-13T00:00:00"/>
    <x v="3"/>
    <s v="CUST-0683"/>
    <x v="5"/>
    <x v="4"/>
    <s v="Leather"/>
    <x v="2"/>
    <x v="0"/>
    <x v="1"/>
    <n v="2"/>
    <n v="160"/>
    <n v="320"/>
  </r>
  <r>
    <n v="10109"/>
    <d v="2025-01-12T00:00:00"/>
    <x v="2"/>
    <s v="CUST-0460"/>
    <x v="5"/>
    <x v="4"/>
    <s v="Leather"/>
    <x v="4"/>
    <x v="2"/>
    <x v="1"/>
    <n v="2"/>
    <n v="160"/>
    <n v="320"/>
  </r>
  <r>
    <n v="10110"/>
    <d v="2025-06-11T00:00:00"/>
    <x v="1"/>
    <s v="CUST-0356"/>
    <x v="2"/>
    <x v="2"/>
    <s v="Patent Leather"/>
    <x v="1"/>
    <x v="2"/>
    <x v="0"/>
    <n v="2"/>
    <n v="180"/>
    <n v="360"/>
  </r>
  <r>
    <n v="10111"/>
    <d v="2025-02-02T00:00:00"/>
    <x v="5"/>
    <s v="CUST-0324"/>
    <x v="4"/>
    <x v="3"/>
    <s v="Leather"/>
    <x v="2"/>
    <x v="1"/>
    <x v="0"/>
    <n v="1"/>
    <n v="150"/>
    <n v="150"/>
  </r>
  <r>
    <n v="10112"/>
    <d v="2025-02-17T00:00:00"/>
    <x v="5"/>
    <s v="CUST-0133"/>
    <x v="2"/>
    <x v="2"/>
    <s v="Patent Leather"/>
    <x v="1"/>
    <x v="1"/>
    <x v="0"/>
    <n v="1"/>
    <n v="180"/>
    <n v="180"/>
  </r>
  <r>
    <n v="10113"/>
    <d v="2025-05-31T00:00:00"/>
    <x v="4"/>
    <s v="CUST-0127"/>
    <x v="3"/>
    <x v="2"/>
    <s v="Leather"/>
    <x v="1"/>
    <x v="0"/>
    <x v="0"/>
    <n v="1"/>
    <n v="135"/>
    <n v="135"/>
  </r>
  <r>
    <n v="10114"/>
    <d v="2025-03-03T00:00:00"/>
    <x v="3"/>
    <s v="CUST-0106"/>
    <x v="4"/>
    <x v="3"/>
    <s v="Leather"/>
    <x v="0"/>
    <x v="1"/>
    <x v="1"/>
    <n v="1"/>
    <n v="150"/>
    <n v="150"/>
  </r>
  <r>
    <n v="10115"/>
    <d v="2025-02-06T00:00:00"/>
    <x v="5"/>
    <s v="CUST-0604"/>
    <x v="1"/>
    <x v="1"/>
    <s v="Leather"/>
    <x v="0"/>
    <x v="0"/>
    <x v="1"/>
    <n v="1"/>
    <n v="140"/>
    <n v="140"/>
  </r>
  <r>
    <n v="10116"/>
    <d v="2025-04-09T00:00:00"/>
    <x v="0"/>
    <s v="CUST-0799"/>
    <x v="0"/>
    <x v="0"/>
    <s v="Suede"/>
    <x v="5"/>
    <x v="0"/>
    <x v="0"/>
    <n v="1"/>
    <n v="120"/>
    <n v="120"/>
  </r>
  <r>
    <n v="10117"/>
    <d v="2025-06-21T00:00:00"/>
    <x v="1"/>
    <s v="CUST-0378"/>
    <x v="0"/>
    <x v="0"/>
    <s v="Suede"/>
    <x v="4"/>
    <x v="1"/>
    <x v="0"/>
    <n v="2"/>
    <n v="120"/>
    <n v="240"/>
  </r>
  <r>
    <n v="10118"/>
    <d v="2025-04-14T00:00:00"/>
    <x v="0"/>
    <s v="CUST-0051"/>
    <x v="2"/>
    <x v="2"/>
    <s v="Patent Leather"/>
    <x v="4"/>
    <x v="2"/>
    <x v="1"/>
    <n v="1"/>
    <n v="180"/>
    <n v="180"/>
  </r>
  <r>
    <n v="10119"/>
    <d v="2025-02-04T00:00:00"/>
    <x v="5"/>
    <s v="CUST-0029"/>
    <x v="4"/>
    <x v="3"/>
    <s v="Leather"/>
    <x v="1"/>
    <x v="1"/>
    <x v="1"/>
    <n v="1"/>
    <n v="150"/>
    <n v="150"/>
  </r>
  <r>
    <n v="10120"/>
    <d v="2025-04-11T00:00:00"/>
    <x v="0"/>
    <s v="CUST-0462"/>
    <x v="4"/>
    <x v="3"/>
    <s v="Leather"/>
    <x v="3"/>
    <x v="0"/>
    <x v="1"/>
    <n v="1"/>
    <n v="150"/>
    <n v="150"/>
  </r>
  <r>
    <n v="10121"/>
    <d v="2025-06-24T00:00:00"/>
    <x v="1"/>
    <s v="CUST-0296"/>
    <x v="2"/>
    <x v="2"/>
    <s v="Patent Leather"/>
    <x v="1"/>
    <x v="0"/>
    <x v="1"/>
    <n v="1"/>
    <n v="180"/>
    <n v="180"/>
  </r>
  <r>
    <n v="10122"/>
    <d v="2025-05-11T00:00:00"/>
    <x v="4"/>
    <s v="CUST-0297"/>
    <x v="5"/>
    <x v="4"/>
    <s v="Leather"/>
    <x v="4"/>
    <x v="1"/>
    <x v="0"/>
    <n v="1"/>
    <n v="160"/>
    <n v="160"/>
  </r>
  <r>
    <n v="10123"/>
    <d v="2025-01-01T00:00:00"/>
    <x v="2"/>
    <s v="CUST-0726"/>
    <x v="2"/>
    <x v="2"/>
    <s v="Patent Leather"/>
    <x v="4"/>
    <x v="0"/>
    <x v="0"/>
    <n v="2"/>
    <n v="180"/>
    <n v="360"/>
  </r>
  <r>
    <n v="10124"/>
    <d v="2025-01-05T00:00:00"/>
    <x v="2"/>
    <s v="CUST-0779"/>
    <x v="4"/>
    <x v="3"/>
    <s v="Leather"/>
    <x v="2"/>
    <x v="0"/>
    <x v="0"/>
    <n v="1"/>
    <n v="150"/>
    <n v="150"/>
  </r>
  <r>
    <n v="10125"/>
    <d v="2025-05-22T00:00:00"/>
    <x v="4"/>
    <s v="CUST-0407"/>
    <x v="4"/>
    <x v="3"/>
    <s v="Leather"/>
    <x v="4"/>
    <x v="0"/>
    <x v="1"/>
    <n v="1"/>
    <n v="150"/>
    <n v="150"/>
  </r>
  <r>
    <n v="10126"/>
    <d v="2025-04-13T00:00:00"/>
    <x v="0"/>
    <s v="CUST-0769"/>
    <x v="0"/>
    <x v="0"/>
    <s v="Suede"/>
    <x v="1"/>
    <x v="0"/>
    <x v="1"/>
    <n v="1"/>
    <n v="120"/>
    <n v="120"/>
  </r>
  <r>
    <n v="10127"/>
    <d v="2025-01-27T00:00:00"/>
    <x v="2"/>
    <s v="CUST-0613"/>
    <x v="1"/>
    <x v="1"/>
    <s v="Leather"/>
    <x v="4"/>
    <x v="2"/>
    <x v="0"/>
    <n v="1"/>
    <n v="140"/>
    <n v="140"/>
  </r>
  <r>
    <n v="10128"/>
    <d v="2025-05-17T00:00:00"/>
    <x v="4"/>
    <s v="CUST-0405"/>
    <x v="2"/>
    <x v="2"/>
    <s v="Patent Leather"/>
    <x v="0"/>
    <x v="1"/>
    <x v="1"/>
    <n v="1"/>
    <n v="180"/>
    <n v="180"/>
  </r>
  <r>
    <n v="10129"/>
    <d v="2025-01-15T00:00:00"/>
    <x v="2"/>
    <s v="CUST-0346"/>
    <x v="0"/>
    <x v="0"/>
    <s v="Suede"/>
    <x v="1"/>
    <x v="0"/>
    <x v="0"/>
    <n v="1"/>
    <n v="120"/>
    <n v="120"/>
  </r>
  <r>
    <n v="10130"/>
    <d v="2025-03-31T00:00:00"/>
    <x v="3"/>
    <s v="CUST-0622"/>
    <x v="0"/>
    <x v="0"/>
    <s v="Suede"/>
    <x v="3"/>
    <x v="1"/>
    <x v="0"/>
    <n v="1"/>
    <n v="120"/>
    <n v="120"/>
  </r>
  <r>
    <n v="10131"/>
    <d v="2025-02-11T00:00:00"/>
    <x v="5"/>
    <s v="CUST-0420"/>
    <x v="2"/>
    <x v="2"/>
    <s v="Patent Leather"/>
    <x v="5"/>
    <x v="0"/>
    <x v="1"/>
    <n v="1"/>
    <n v="180"/>
    <n v="180"/>
  </r>
  <r>
    <n v="10132"/>
    <d v="2025-05-04T00:00:00"/>
    <x v="4"/>
    <s v="CUST-0182"/>
    <x v="3"/>
    <x v="2"/>
    <s v="Leather"/>
    <x v="5"/>
    <x v="0"/>
    <x v="0"/>
    <n v="2"/>
    <n v="135"/>
    <n v="270"/>
  </r>
  <r>
    <n v="10133"/>
    <d v="2025-06-28T00:00:00"/>
    <x v="1"/>
    <s v="CUST-0001"/>
    <x v="2"/>
    <x v="2"/>
    <s v="Patent Leather"/>
    <x v="4"/>
    <x v="0"/>
    <x v="1"/>
    <n v="2"/>
    <n v="180"/>
    <n v="360"/>
  </r>
  <r>
    <n v="10134"/>
    <d v="2025-03-04T00:00:00"/>
    <x v="3"/>
    <s v="CUST-0567"/>
    <x v="2"/>
    <x v="2"/>
    <s v="Patent Leather"/>
    <x v="0"/>
    <x v="0"/>
    <x v="1"/>
    <n v="1"/>
    <n v="180"/>
    <n v="180"/>
  </r>
  <r>
    <n v="10135"/>
    <d v="2025-04-06T00:00:00"/>
    <x v="0"/>
    <s v="CUST-0371"/>
    <x v="1"/>
    <x v="1"/>
    <s v="Leather"/>
    <x v="2"/>
    <x v="2"/>
    <x v="1"/>
    <n v="1"/>
    <n v="140"/>
    <n v="140"/>
  </r>
  <r>
    <n v="10136"/>
    <d v="2025-02-21T00:00:00"/>
    <x v="5"/>
    <s v="CUST-0661"/>
    <x v="3"/>
    <x v="2"/>
    <s v="Leather"/>
    <x v="5"/>
    <x v="2"/>
    <x v="1"/>
    <n v="1"/>
    <n v="135"/>
    <n v="135"/>
  </r>
  <r>
    <n v="10137"/>
    <d v="2025-04-06T00:00:00"/>
    <x v="0"/>
    <s v="CUST-0431"/>
    <x v="4"/>
    <x v="3"/>
    <s v="Leather"/>
    <x v="4"/>
    <x v="0"/>
    <x v="0"/>
    <n v="1"/>
    <n v="150"/>
    <n v="150"/>
  </r>
  <r>
    <n v="10138"/>
    <d v="2025-05-12T00:00:00"/>
    <x v="4"/>
    <s v="CUST-0309"/>
    <x v="4"/>
    <x v="3"/>
    <s v="Leather"/>
    <x v="4"/>
    <x v="0"/>
    <x v="0"/>
    <n v="2"/>
    <n v="150"/>
    <n v="300"/>
  </r>
  <r>
    <n v="10139"/>
    <d v="2025-05-31T00:00:00"/>
    <x v="4"/>
    <s v="CUST-0137"/>
    <x v="1"/>
    <x v="1"/>
    <s v="Leather"/>
    <x v="4"/>
    <x v="2"/>
    <x v="1"/>
    <n v="1"/>
    <n v="140"/>
    <n v="140"/>
  </r>
  <r>
    <n v="10140"/>
    <d v="2025-05-23T00:00:00"/>
    <x v="4"/>
    <s v="CUST-0202"/>
    <x v="1"/>
    <x v="1"/>
    <s v="Leather"/>
    <x v="5"/>
    <x v="0"/>
    <x v="1"/>
    <n v="2"/>
    <n v="140"/>
    <n v="280"/>
  </r>
  <r>
    <n v="10141"/>
    <d v="2025-06-20T00:00:00"/>
    <x v="1"/>
    <s v="CUST-0436"/>
    <x v="4"/>
    <x v="3"/>
    <s v="Leather"/>
    <x v="2"/>
    <x v="2"/>
    <x v="1"/>
    <n v="2"/>
    <n v="150"/>
    <n v="300"/>
  </r>
  <r>
    <n v="10142"/>
    <d v="2025-01-29T00:00:00"/>
    <x v="2"/>
    <s v="CUST-0313"/>
    <x v="0"/>
    <x v="0"/>
    <s v="Suede"/>
    <x v="0"/>
    <x v="2"/>
    <x v="0"/>
    <n v="1"/>
    <n v="120"/>
    <n v="120"/>
  </r>
  <r>
    <n v="10143"/>
    <d v="2025-02-05T00:00:00"/>
    <x v="5"/>
    <s v="CUST-0117"/>
    <x v="1"/>
    <x v="1"/>
    <s v="Leather"/>
    <x v="1"/>
    <x v="2"/>
    <x v="1"/>
    <n v="2"/>
    <n v="140"/>
    <n v="280"/>
  </r>
  <r>
    <n v="10144"/>
    <d v="2025-01-13T00:00:00"/>
    <x v="2"/>
    <s v="CUST-0666"/>
    <x v="4"/>
    <x v="3"/>
    <s v="Leather"/>
    <x v="3"/>
    <x v="1"/>
    <x v="1"/>
    <n v="1"/>
    <n v="150"/>
    <n v="150"/>
  </r>
  <r>
    <n v="10145"/>
    <d v="2025-06-09T00:00:00"/>
    <x v="1"/>
    <s v="CUST-0575"/>
    <x v="2"/>
    <x v="2"/>
    <s v="Patent Leather"/>
    <x v="0"/>
    <x v="0"/>
    <x v="0"/>
    <n v="1"/>
    <n v="180"/>
    <n v="180"/>
  </r>
  <r>
    <n v="10146"/>
    <d v="2025-03-12T00:00:00"/>
    <x v="3"/>
    <s v="CUST-0244"/>
    <x v="3"/>
    <x v="2"/>
    <s v="Leather"/>
    <x v="2"/>
    <x v="2"/>
    <x v="1"/>
    <n v="1"/>
    <n v="135"/>
    <n v="135"/>
  </r>
  <r>
    <n v="10147"/>
    <d v="2025-03-27T00:00:00"/>
    <x v="3"/>
    <s v="CUST-0537"/>
    <x v="1"/>
    <x v="1"/>
    <s v="Leather"/>
    <x v="0"/>
    <x v="1"/>
    <x v="1"/>
    <n v="1"/>
    <n v="140"/>
    <n v="140"/>
  </r>
  <r>
    <n v="10148"/>
    <d v="2025-01-28T00:00:00"/>
    <x v="2"/>
    <s v="CUST-0602"/>
    <x v="5"/>
    <x v="4"/>
    <s v="Leather"/>
    <x v="5"/>
    <x v="0"/>
    <x v="1"/>
    <n v="1"/>
    <n v="160"/>
    <n v="160"/>
  </r>
  <r>
    <n v="10149"/>
    <d v="2025-03-07T00:00:00"/>
    <x v="3"/>
    <s v="CUST-0075"/>
    <x v="5"/>
    <x v="4"/>
    <s v="Leather"/>
    <x v="2"/>
    <x v="1"/>
    <x v="0"/>
    <n v="1"/>
    <n v="160"/>
    <n v="160"/>
  </r>
  <r>
    <n v="10150"/>
    <d v="2025-06-19T00:00:00"/>
    <x v="1"/>
    <s v="CUST-0386"/>
    <x v="0"/>
    <x v="0"/>
    <s v="Suede"/>
    <x v="1"/>
    <x v="1"/>
    <x v="1"/>
    <n v="2"/>
    <n v="120"/>
    <n v="240"/>
  </r>
  <r>
    <n v="10151"/>
    <d v="2025-02-14T00:00:00"/>
    <x v="5"/>
    <s v="CUST-0210"/>
    <x v="4"/>
    <x v="3"/>
    <s v="Leather"/>
    <x v="0"/>
    <x v="1"/>
    <x v="0"/>
    <n v="1"/>
    <n v="150"/>
    <n v="150"/>
  </r>
  <r>
    <n v="10152"/>
    <d v="2025-03-03T00:00:00"/>
    <x v="3"/>
    <s v="CUST-0475"/>
    <x v="2"/>
    <x v="2"/>
    <s v="Patent Leather"/>
    <x v="5"/>
    <x v="1"/>
    <x v="0"/>
    <n v="1"/>
    <n v="180"/>
    <n v="180"/>
  </r>
  <r>
    <n v="10153"/>
    <d v="2025-05-14T00:00:00"/>
    <x v="4"/>
    <s v="CUST-0418"/>
    <x v="3"/>
    <x v="2"/>
    <s v="Leather"/>
    <x v="1"/>
    <x v="1"/>
    <x v="1"/>
    <n v="1"/>
    <n v="135"/>
    <n v="135"/>
  </r>
  <r>
    <n v="10154"/>
    <d v="2025-01-28T00:00:00"/>
    <x v="2"/>
    <s v="CUST-0347"/>
    <x v="2"/>
    <x v="2"/>
    <s v="Patent Leather"/>
    <x v="2"/>
    <x v="1"/>
    <x v="1"/>
    <n v="1"/>
    <n v="180"/>
    <n v="180"/>
  </r>
  <r>
    <n v="10155"/>
    <d v="2025-01-28T00:00:00"/>
    <x v="2"/>
    <s v="CUST-0529"/>
    <x v="5"/>
    <x v="4"/>
    <s v="Leather"/>
    <x v="4"/>
    <x v="2"/>
    <x v="1"/>
    <n v="2"/>
    <n v="160"/>
    <n v="320"/>
  </r>
  <r>
    <n v="10156"/>
    <d v="2025-04-18T00:00:00"/>
    <x v="0"/>
    <s v="CUST-0640"/>
    <x v="3"/>
    <x v="2"/>
    <s v="Leather"/>
    <x v="4"/>
    <x v="2"/>
    <x v="1"/>
    <n v="2"/>
    <n v="135"/>
    <n v="270"/>
  </r>
  <r>
    <n v="10157"/>
    <d v="2025-02-13T00:00:00"/>
    <x v="5"/>
    <s v="CUST-0763"/>
    <x v="5"/>
    <x v="4"/>
    <s v="Leather"/>
    <x v="5"/>
    <x v="0"/>
    <x v="0"/>
    <n v="1"/>
    <n v="160"/>
    <n v="160"/>
  </r>
  <r>
    <n v="10158"/>
    <d v="2025-03-25T00:00:00"/>
    <x v="3"/>
    <s v="CUST-0179"/>
    <x v="2"/>
    <x v="2"/>
    <s v="Patent Leather"/>
    <x v="4"/>
    <x v="1"/>
    <x v="0"/>
    <n v="1"/>
    <n v="180"/>
    <n v="180"/>
  </r>
  <r>
    <n v="10159"/>
    <d v="2025-01-30T00:00:00"/>
    <x v="2"/>
    <s v="CUST-0182"/>
    <x v="5"/>
    <x v="4"/>
    <s v="Leather"/>
    <x v="3"/>
    <x v="1"/>
    <x v="0"/>
    <n v="2"/>
    <n v="160"/>
    <n v="320"/>
  </r>
  <r>
    <n v="10160"/>
    <d v="2025-03-16T00:00:00"/>
    <x v="3"/>
    <s v="CUST-0664"/>
    <x v="0"/>
    <x v="0"/>
    <s v="Suede"/>
    <x v="1"/>
    <x v="1"/>
    <x v="1"/>
    <n v="2"/>
    <n v="120"/>
    <n v="240"/>
  </r>
  <r>
    <n v="10161"/>
    <d v="2025-05-08T00:00:00"/>
    <x v="4"/>
    <s v="CUST-0025"/>
    <x v="1"/>
    <x v="1"/>
    <s v="Leather"/>
    <x v="3"/>
    <x v="0"/>
    <x v="0"/>
    <n v="1"/>
    <n v="140"/>
    <n v="140"/>
  </r>
  <r>
    <n v="10162"/>
    <d v="2025-04-02T00:00:00"/>
    <x v="0"/>
    <s v="CUST-0180"/>
    <x v="2"/>
    <x v="2"/>
    <s v="Patent Leather"/>
    <x v="4"/>
    <x v="0"/>
    <x v="0"/>
    <n v="1"/>
    <n v="180"/>
    <n v="180"/>
  </r>
  <r>
    <n v="10163"/>
    <d v="2025-05-09T00:00:00"/>
    <x v="4"/>
    <s v="CUST-0710"/>
    <x v="0"/>
    <x v="0"/>
    <s v="Suede"/>
    <x v="2"/>
    <x v="2"/>
    <x v="0"/>
    <n v="1"/>
    <n v="120"/>
    <n v="120"/>
  </r>
  <r>
    <n v="10164"/>
    <d v="2025-05-01T00:00:00"/>
    <x v="4"/>
    <s v="CUST-0501"/>
    <x v="1"/>
    <x v="1"/>
    <s v="Leather"/>
    <x v="0"/>
    <x v="0"/>
    <x v="1"/>
    <n v="1"/>
    <n v="140"/>
    <n v="140"/>
  </r>
  <r>
    <n v="10165"/>
    <d v="2025-01-27T00:00:00"/>
    <x v="2"/>
    <s v="CUST-0161"/>
    <x v="1"/>
    <x v="1"/>
    <s v="Leather"/>
    <x v="4"/>
    <x v="0"/>
    <x v="1"/>
    <n v="1"/>
    <n v="140"/>
    <n v="140"/>
  </r>
  <r>
    <n v="10166"/>
    <d v="2025-05-01T00:00:00"/>
    <x v="4"/>
    <s v="CUST-0177"/>
    <x v="1"/>
    <x v="1"/>
    <s v="Leather"/>
    <x v="3"/>
    <x v="2"/>
    <x v="0"/>
    <n v="1"/>
    <n v="140"/>
    <n v="140"/>
  </r>
  <r>
    <n v="10167"/>
    <d v="2025-04-26T00:00:00"/>
    <x v="0"/>
    <s v="CUST-0285"/>
    <x v="4"/>
    <x v="3"/>
    <s v="Leather"/>
    <x v="0"/>
    <x v="2"/>
    <x v="0"/>
    <n v="1"/>
    <n v="150"/>
    <n v="150"/>
  </r>
  <r>
    <n v="10168"/>
    <d v="2025-01-03T00:00:00"/>
    <x v="2"/>
    <s v="CUST-0063"/>
    <x v="4"/>
    <x v="3"/>
    <s v="Leather"/>
    <x v="2"/>
    <x v="1"/>
    <x v="1"/>
    <n v="1"/>
    <n v="150"/>
    <n v="150"/>
  </r>
  <r>
    <n v="10169"/>
    <d v="2025-04-13T00:00:00"/>
    <x v="0"/>
    <s v="CUST-0662"/>
    <x v="3"/>
    <x v="2"/>
    <s v="Leather"/>
    <x v="4"/>
    <x v="2"/>
    <x v="0"/>
    <n v="2"/>
    <n v="135"/>
    <n v="270"/>
  </r>
  <r>
    <n v="10170"/>
    <d v="2025-06-04T00:00:00"/>
    <x v="1"/>
    <s v="CUST-0666"/>
    <x v="0"/>
    <x v="0"/>
    <s v="Suede"/>
    <x v="1"/>
    <x v="1"/>
    <x v="1"/>
    <n v="2"/>
    <n v="120"/>
    <n v="240"/>
  </r>
  <r>
    <n v="10171"/>
    <d v="2025-05-17T00:00:00"/>
    <x v="4"/>
    <s v="CUST-0156"/>
    <x v="1"/>
    <x v="1"/>
    <s v="Leather"/>
    <x v="2"/>
    <x v="0"/>
    <x v="1"/>
    <n v="1"/>
    <n v="140"/>
    <n v="140"/>
  </r>
  <r>
    <n v="10172"/>
    <d v="2025-03-03T00:00:00"/>
    <x v="3"/>
    <s v="CUST-0469"/>
    <x v="5"/>
    <x v="4"/>
    <s v="Leather"/>
    <x v="1"/>
    <x v="2"/>
    <x v="1"/>
    <n v="1"/>
    <n v="160"/>
    <n v="160"/>
  </r>
  <r>
    <n v="10173"/>
    <d v="2025-06-14T00:00:00"/>
    <x v="1"/>
    <s v="CUST-0049"/>
    <x v="3"/>
    <x v="2"/>
    <s v="Leather"/>
    <x v="4"/>
    <x v="0"/>
    <x v="1"/>
    <n v="2"/>
    <n v="135"/>
    <n v="270"/>
  </r>
  <r>
    <n v="10174"/>
    <d v="2025-02-20T00:00:00"/>
    <x v="5"/>
    <s v="CUST-0084"/>
    <x v="0"/>
    <x v="0"/>
    <s v="Suede"/>
    <x v="2"/>
    <x v="1"/>
    <x v="1"/>
    <n v="1"/>
    <n v="120"/>
    <n v="120"/>
  </r>
  <r>
    <n v="10175"/>
    <d v="2025-06-21T00:00:00"/>
    <x v="1"/>
    <s v="CUST-0361"/>
    <x v="5"/>
    <x v="4"/>
    <s v="Leather"/>
    <x v="5"/>
    <x v="1"/>
    <x v="1"/>
    <n v="2"/>
    <n v="160"/>
    <n v="320"/>
  </r>
  <r>
    <n v="10176"/>
    <d v="2025-06-01T00:00:00"/>
    <x v="1"/>
    <s v="CUST-0689"/>
    <x v="3"/>
    <x v="2"/>
    <s v="Leather"/>
    <x v="4"/>
    <x v="0"/>
    <x v="1"/>
    <n v="1"/>
    <n v="135"/>
    <n v="135"/>
  </r>
  <r>
    <n v="10177"/>
    <d v="2025-02-28T00:00:00"/>
    <x v="5"/>
    <s v="CUST-0148"/>
    <x v="1"/>
    <x v="1"/>
    <s v="Leather"/>
    <x v="1"/>
    <x v="2"/>
    <x v="0"/>
    <n v="2"/>
    <n v="140"/>
    <n v="280"/>
  </r>
  <r>
    <n v="10178"/>
    <d v="2025-04-28T00:00:00"/>
    <x v="0"/>
    <s v="CUST-0630"/>
    <x v="5"/>
    <x v="4"/>
    <s v="Leather"/>
    <x v="1"/>
    <x v="0"/>
    <x v="1"/>
    <n v="2"/>
    <n v="160"/>
    <n v="320"/>
  </r>
  <r>
    <n v="10179"/>
    <d v="2025-06-09T00:00:00"/>
    <x v="1"/>
    <s v="CUST-0342"/>
    <x v="0"/>
    <x v="0"/>
    <s v="Suede"/>
    <x v="4"/>
    <x v="1"/>
    <x v="1"/>
    <n v="1"/>
    <n v="120"/>
    <n v="120"/>
  </r>
  <r>
    <n v="10180"/>
    <d v="2025-04-06T00:00:00"/>
    <x v="0"/>
    <s v="CUST-0476"/>
    <x v="5"/>
    <x v="4"/>
    <s v="Leather"/>
    <x v="2"/>
    <x v="0"/>
    <x v="1"/>
    <n v="1"/>
    <n v="160"/>
    <n v="160"/>
  </r>
  <r>
    <n v="10181"/>
    <d v="2025-06-29T00:00:00"/>
    <x v="1"/>
    <s v="CUST-0063"/>
    <x v="4"/>
    <x v="3"/>
    <s v="Leather"/>
    <x v="4"/>
    <x v="1"/>
    <x v="1"/>
    <n v="1"/>
    <n v="150"/>
    <n v="150"/>
  </r>
  <r>
    <n v="10182"/>
    <d v="2025-04-23T00:00:00"/>
    <x v="0"/>
    <s v="CUST-0701"/>
    <x v="5"/>
    <x v="4"/>
    <s v="Leather"/>
    <x v="0"/>
    <x v="0"/>
    <x v="0"/>
    <n v="2"/>
    <n v="160"/>
    <n v="320"/>
  </r>
  <r>
    <n v="10183"/>
    <d v="2025-03-03T00:00:00"/>
    <x v="3"/>
    <s v="CUST-0360"/>
    <x v="0"/>
    <x v="0"/>
    <s v="Suede"/>
    <x v="0"/>
    <x v="0"/>
    <x v="1"/>
    <n v="1"/>
    <n v="120"/>
    <n v="120"/>
  </r>
  <r>
    <n v="10184"/>
    <d v="2025-02-21T00:00:00"/>
    <x v="5"/>
    <s v="CUST-0561"/>
    <x v="1"/>
    <x v="1"/>
    <s v="Leather"/>
    <x v="4"/>
    <x v="1"/>
    <x v="0"/>
    <n v="2"/>
    <n v="140"/>
    <n v="280"/>
  </r>
  <r>
    <n v="10185"/>
    <d v="2025-01-12T00:00:00"/>
    <x v="2"/>
    <s v="CUST-0327"/>
    <x v="0"/>
    <x v="0"/>
    <s v="Suede"/>
    <x v="3"/>
    <x v="1"/>
    <x v="1"/>
    <n v="2"/>
    <n v="120"/>
    <n v="240"/>
  </r>
  <r>
    <n v="10186"/>
    <d v="2025-02-08T00:00:00"/>
    <x v="5"/>
    <s v="CUST-0769"/>
    <x v="2"/>
    <x v="2"/>
    <s v="Patent Leather"/>
    <x v="0"/>
    <x v="2"/>
    <x v="0"/>
    <n v="1"/>
    <n v="180"/>
    <n v="180"/>
  </r>
  <r>
    <n v="10187"/>
    <d v="2025-05-10T00:00:00"/>
    <x v="4"/>
    <s v="CUST-0736"/>
    <x v="5"/>
    <x v="4"/>
    <s v="Leather"/>
    <x v="3"/>
    <x v="0"/>
    <x v="1"/>
    <n v="1"/>
    <n v="160"/>
    <n v="160"/>
  </r>
  <r>
    <n v="10188"/>
    <d v="2025-05-11T00:00:00"/>
    <x v="4"/>
    <s v="CUST-0141"/>
    <x v="5"/>
    <x v="4"/>
    <s v="Leather"/>
    <x v="3"/>
    <x v="0"/>
    <x v="0"/>
    <n v="1"/>
    <n v="160"/>
    <n v="160"/>
  </r>
  <r>
    <n v="10189"/>
    <d v="2025-04-23T00:00:00"/>
    <x v="0"/>
    <s v="CUST-0215"/>
    <x v="0"/>
    <x v="0"/>
    <s v="Suede"/>
    <x v="1"/>
    <x v="0"/>
    <x v="1"/>
    <n v="2"/>
    <n v="120"/>
    <n v="240"/>
  </r>
  <r>
    <n v="10190"/>
    <d v="2025-04-11T00:00:00"/>
    <x v="0"/>
    <s v="CUST-0435"/>
    <x v="5"/>
    <x v="4"/>
    <s v="Leather"/>
    <x v="5"/>
    <x v="2"/>
    <x v="0"/>
    <n v="1"/>
    <n v="160"/>
    <n v="160"/>
  </r>
  <r>
    <n v="10191"/>
    <d v="2025-04-23T00:00:00"/>
    <x v="0"/>
    <s v="CUST-0723"/>
    <x v="2"/>
    <x v="2"/>
    <s v="Patent Leather"/>
    <x v="0"/>
    <x v="0"/>
    <x v="0"/>
    <n v="1"/>
    <n v="180"/>
    <n v="180"/>
  </r>
  <r>
    <n v="10192"/>
    <d v="2025-03-22T00:00:00"/>
    <x v="3"/>
    <s v="CUST-0318"/>
    <x v="0"/>
    <x v="0"/>
    <s v="Suede"/>
    <x v="1"/>
    <x v="0"/>
    <x v="1"/>
    <n v="1"/>
    <n v="120"/>
    <n v="120"/>
  </r>
  <r>
    <n v="10193"/>
    <d v="2025-04-23T00:00:00"/>
    <x v="0"/>
    <s v="CUST-0032"/>
    <x v="5"/>
    <x v="4"/>
    <s v="Leather"/>
    <x v="5"/>
    <x v="0"/>
    <x v="1"/>
    <n v="1"/>
    <n v="160"/>
    <n v="160"/>
  </r>
  <r>
    <n v="10194"/>
    <d v="2025-01-02T00:00:00"/>
    <x v="2"/>
    <s v="CUST-0670"/>
    <x v="0"/>
    <x v="0"/>
    <s v="Suede"/>
    <x v="1"/>
    <x v="2"/>
    <x v="1"/>
    <n v="2"/>
    <n v="120"/>
    <n v="240"/>
  </r>
  <r>
    <n v="10195"/>
    <d v="2025-05-10T00:00:00"/>
    <x v="4"/>
    <s v="CUST-0285"/>
    <x v="5"/>
    <x v="4"/>
    <s v="Leather"/>
    <x v="1"/>
    <x v="2"/>
    <x v="0"/>
    <n v="2"/>
    <n v="160"/>
    <n v="320"/>
  </r>
  <r>
    <n v="10196"/>
    <d v="2025-02-23T00:00:00"/>
    <x v="5"/>
    <s v="CUST-0305"/>
    <x v="2"/>
    <x v="2"/>
    <s v="Patent Leather"/>
    <x v="4"/>
    <x v="0"/>
    <x v="1"/>
    <n v="2"/>
    <n v="180"/>
    <n v="360"/>
  </r>
  <r>
    <n v="10197"/>
    <d v="2025-03-28T00:00:00"/>
    <x v="3"/>
    <s v="CUST-0429"/>
    <x v="4"/>
    <x v="3"/>
    <s v="Leather"/>
    <x v="2"/>
    <x v="2"/>
    <x v="0"/>
    <n v="1"/>
    <n v="150"/>
    <n v="150"/>
  </r>
  <r>
    <n v="10198"/>
    <d v="2025-05-09T00:00:00"/>
    <x v="4"/>
    <s v="CUST-0477"/>
    <x v="1"/>
    <x v="1"/>
    <s v="Leather"/>
    <x v="3"/>
    <x v="1"/>
    <x v="1"/>
    <n v="1"/>
    <n v="140"/>
    <n v="140"/>
  </r>
  <r>
    <n v="10199"/>
    <d v="2025-05-27T00:00:00"/>
    <x v="4"/>
    <s v="CUST-0286"/>
    <x v="4"/>
    <x v="3"/>
    <s v="Leather"/>
    <x v="5"/>
    <x v="2"/>
    <x v="0"/>
    <n v="1"/>
    <n v="150"/>
    <n v="150"/>
  </r>
  <r>
    <n v="10200"/>
    <d v="2025-05-06T00:00:00"/>
    <x v="4"/>
    <s v="CUST-0144"/>
    <x v="1"/>
    <x v="1"/>
    <s v="Leather"/>
    <x v="1"/>
    <x v="1"/>
    <x v="0"/>
    <n v="1"/>
    <n v="140"/>
    <n v="140"/>
  </r>
  <r>
    <n v="10201"/>
    <d v="2025-05-10T00:00:00"/>
    <x v="4"/>
    <s v="CUST-0424"/>
    <x v="5"/>
    <x v="4"/>
    <s v="Leather"/>
    <x v="1"/>
    <x v="0"/>
    <x v="0"/>
    <n v="1"/>
    <n v="160"/>
    <n v="160"/>
  </r>
  <r>
    <n v="10202"/>
    <d v="2025-02-22T00:00:00"/>
    <x v="5"/>
    <s v="CUST-0019"/>
    <x v="4"/>
    <x v="3"/>
    <s v="Leather"/>
    <x v="5"/>
    <x v="0"/>
    <x v="1"/>
    <n v="2"/>
    <n v="150"/>
    <n v="300"/>
  </r>
  <r>
    <n v="10203"/>
    <d v="2025-06-21T00:00:00"/>
    <x v="1"/>
    <s v="CUST-0018"/>
    <x v="4"/>
    <x v="3"/>
    <s v="Leather"/>
    <x v="3"/>
    <x v="1"/>
    <x v="1"/>
    <n v="2"/>
    <n v="150"/>
    <n v="300"/>
  </r>
  <r>
    <n v="10204"/>
    <d v="2025-06-09T00:00:00"/>
    <x v="1"/>
    <s v="CUST-0769"/>
    <x v="5"/>
    <x v="4"/>
    <s v="Leather"/>
    <x v="2"/>
    <x v="2"/>
    <x v="0"/>
    <n v="1"/>
    <n v="160"/>
    <n v="160"/>
  </r>
  <r>
    <n v="10205"/>
    <d v="2025-06-09T00:00:00"/>
    <x v="1"/>
    <s v="CUST-0590"/>
    <x v="3"/>
    <x v="2"/>
    <s v="Leather"/>
    <x v="3"/>
    <x v="0"/>
    <x v="1"/>
    <n v="2"/>
    <n v="135"/>
    <n v="270"/>
  </r>
  <r>
    <n v="10206"/>
    <d v="2025-03-09T00:00:00"/>
    <x v="3"/>
    <s v="CUST-0371"/>
    <x v="5"/>
    <x v="4"/>
    <s v="Leather"/>
    <x v="0"/>
    <x v="0"/>
    <x v="0"/>
    <n v="2"/>
    <n v="160"/>
    <n v="320"/>
  </r>
  <r>
    <n v="10207"/>
    <d v="2025-05-03T00:00:00"/>
    <x v="4"/>
    <s v="CUST-0175"/>
    <x v="0"/>
    <x v="0"/>
    <s v="Suede"/>
    <x v="5"/>
    <x v="0"/>
    <x v="1"/>
    <n v="2"/>
    <n v="120"/>
    <n v="240"/>
  </r>
  <r>
    <n v="10208"/>
    <d v="2025-05-25T00:00:00"/>
    <x v="4"/>
    <s v="CUST-0194"/>
    <x v="0"/>
    <x v="0"/>
    <s v="Suede"/>
    <x v="3"/>
    <x v="1"/>
    <x v="1"/>
    <n v="1"/>
    <n v="120"/>
    <n v="120"/>
  </r>
  <r>
    <n v="10209"/>
    <d v="2025-02-07T00:00:00"/>
    <x v="5"/>
    <s v="CUST-0502"/>
    <x v="1"/>
    <x v="1"/>
    <s v="Leather"/>
    <x v="0"/>
    <x v="1"/>
    <x v="1"/>
    <n v="1"/>
    <n v="140"/>
    <n v="140"/>
  </r>
  <r>
    <n v="10210"/>
    <d v="2025-01-24T00:00:00"/>
    <x v="2"/>
    <s v="CUST-0113"/>
    <x v="2"/>
    <x v="2"/>
    <s v="Patent Leather"/>
    <x v="3"/>
    <x v="2"/>
    <x v="1"/>
    <n v="2"/>
    <n v="180"/>
    <n v="360"/>
  </r>
  <r>
    <n v="10211"/>
    <d v="2025-03-10T00:00:00"/>
    <x v="3"/>
    <s v="CUST-0114"/>
    <x v="3"/>
    <x v="2"/>
    <s v="Leather"/>
    <x v="3"/>
    <x v="0"/>
    <x v="0"/>
    <n v="1"/>
    <n v="135"/>
    <n v="135"/>
  </r>
  <r>
    <n v="10212"/>
    <d v="2025-04-26T00:00:00"/>
    <x v="0"/>
    <s v="CUST-0222"/>
    <x v="0"/>
    <x v="0"/>
    <s v="Suede"/>
    <x v="1"/>
    <x v="1"/>
    <x v="1"/>
    <n v="2"/>
    <n v="120"/>
    <n v="240"/>
  </r>
  <r>
    <n v="10213"/>
    <d v="2025-04-08T00:00:00"/>
    <x v="0"/>
    <s v="CUST-0678"/>
    <x v="1"/>
    <x v="1"/>
    <s v="Leather"/>
    <x v="4"/>
    <x v="1"/>
    <x v="0"/>
    <n v="1"/>
    <n v="140"/>
    <n v="140"/>
  </r>
  <r>
    <n v="10214"/>
    <d v="2025-05-19T00:00:00"/>
    <x v="4"/>
    <s v="CUST-0644"/>
    <x v="1"/>
    <x v="1"/>
    <s v="Leather"/>
    <x v="3"/>
    <x v="2"/>
    <x v="0"/>
    <n v="1"/>
    <n v="140"/>
    <n v="140"/>
  </r>
  <r>
    <n v="10215"/>
    <d v="2025-05-24T00:00:00"/>
    <x v="4"/>
    <s v="CUST-0264"/>
    <x v="2"/>
    <x v="2"/>
    <s v="Patent Leather"/>
    <x v="1"/>
    <x v="2"/>
    <x v="1"/>
    <n v="2"/>
    <n v="180"/>
    <n v="360"/>
  </r>
  <r>
    <n v="10216"/>
    <d v="2025-04-07T00:00:00"/>
    <x v="0"/>
    <s v="CUST-0055"/>
    <x v="4"/>
    <x v="3"/>
    <s v="Leather"/>
    <x v="2"/>
    <x v="1"/>
    <x v="0"/>
    <n v="1"/>
    <n v="150"/>
    <n v="150"/>
  </r>
  <r>
    <n v="10217"/>
    <d v="2025-05-04T00:00:00"/>
    <x v="4"/>
    <s v="CUST-0643"/>
    <x v="4"/>
    <x v="3"/>
    <s v="Leather"/>
    <x v="4"/>
    <x v="1"/>
    <x v="0"/>
    <n v="1"/>
    <n v="150"/>
    <n v="150"/>
  </r>
  <r>
    <n v="10218"/>
    <d v="2025-03-11T00:00:00"/>
    <x v="3"/>
    <s v="CUST-0778"/>
    <x v="1"/>
    <x v="1"/>
    <s v="Leather"/>
    <x v="2"/>
    <x v="0"/>
    <x v="1"/>
    <n v="1"/>
    <n v="140"/>
    <n v="140"/>
  </r>
  <r>
    <n v="10219"/>
    <d v="2025-04-03T00:00:00"/>
    <x v="0"/>
    <s v="CUST-0458"/>
    <x v="3"/>
    <x v="2"/>
    <s v="Leather"/>
    <x v="1"/>
    <x v="0"/>
    <x v="0"/>
    <n v="1"/>
    <n v="135"/>
    <n v="135"/>
  </r>
  <r>
    <n v="10220"/>
    <d v="2025-01-03T00:00:00"/>
    <x v="2"/>
    <s v="CUST-0162"/>
    <x v="0"/>
    <x v="0"/>
    <s v="Suede"/>
    <x v="4"/>
    <x v="0"/>
    <x v="0"/>
    <n v="1"/>
    <n v="120"/>
    <n v="120"/>
  </r>
  <r>
    <n v="10221"/>
    <d v="2025-05-28T00:00:00"/>
    <x v="4"/>
    <s v="CUST-0380"/>
    <x v="2"/>
    <x v="2"/>
    <s v="Patent Leather"/>
    <x v="0"/>
    <x v="2"/>
    <x v="1"/>
    <n v="1"/>
    <n v="180"/>
    <n v="180"/>
  </r>
  <r>
    <n v="10222"/>
    <d v="2025-06-13T00:00:00"/>
    <x v="1"/>
    <s v="CUST-0087"/>
    <x v="3"/>
    <x v="2"/>
    <s v="Leather"/>
    <x v="3"/>
    <x v="2"/>
    <x v="0"/>
    <n v="1"/>
    <n v="135"/>
    <n v="135"/>
  </r>
  <r>
    <n v="10223"/>
    <d v="2025-05-27T00:00:00"/>
    <x v="4"/>
    <s v="CUST-0055"/>
    <x v="3"/>
    <x v="2"/>
    <s v="Leather"/>
    <x v="4"/>
    <x v="0"/>
    <x v="1"/>
    <n v="2"/>
    <n v="135"/>
    <n v="270"/>
  </r>
  <r>
    <n v="10224"/>
    <d v="2025-03-31T00:00:00"/>
    <x v="3"/>
    <s v="CUST-0476"/>
    <x v="0"/>
    <x v="0"/>
    <s v="Suede"/>
    <x v="1"/>
    <x v="0"/>
    <x v="0"/>
    <n v="1"/>
    <n v="120"/>
    <n v="120"/>
  </r>
  <r>
    <n v="10225"/>
    <d v="2025-05-27T00:00:00"/>
    <x v="4"/>
    <s v="CUST-0178"/>
    <x v="5"/>
    <x v="4"/>
    <s v="Leather"/>
    <x v="5"/>
    <x v="1"/>
    <x v="1"/>
    <n v="1"/>
    <n v="160"/>
    <n v="160"/>
  </r>
  <r>
    <n v="10226"/>
    <d v="2025-05-28T00:00:00"/>
    <x v="4"/>
    <s v="CUST-0391"/>
    <x v="5"/>
    <x v="4"/>
    <s v="Leather"/>
    <x v="2"/>
    <x v="0"/>
    <x v="1"/>
    <n v="1"/>
    <n v="160"/>
    <n v="160"/>
  </r>
  <r>
    <n v="10227"/>
    <d v="2025-04-06T00:00:00"/>
    <x v="0"/>
    <s v="CUST-0349"/>
    <x v="4"/>
    <x v="3"/>
    <s v="Leather"/>
    <x v="2"/>
    <x v="1"/>
    <x v="1"/>
    <n v="1"/>
    <n v="150"/>
    <n v="150"/>
  </r>
  <r>
    <n v="10228"/>
    <d v="2025-02-21T00:00:00"/>
    <x v="5"/>
    <s v="CUST-0008"/>
    <x v="3"/>
    <x v="2"/>
    <s v="Leather"/>
    <x v="2"/>
    <x v="1"/>
    <x v="1"/>
    <n v="1"/>
    <n v="135"/>
    <n v="135"/>
  </r>
  <r>
    <n v="10229"/>
    <d v="2025-06-10T00:00:00"/>
    <x v="1"/>
    <s v="CUST-0313"/>
    <x v="1"/>
    <x v="1"/>
    <s v="Leather"/>
    <x v="3"/>
    <x v="2"/>
    <x v="1"/>
    <n v="1"/>
    <n v="140"/>
    <n v="140"/>
  </r>
  <r>
    <n v="10230"/>
    <d v="2025-06-17T00:00:00"/>
    <x v="1"/>
    <s v="CUST-0759"/>
    <x v="5"/>
    <x v="4"/>
    <s v="Leather"/>
    <x v="1"/>
    <x v="1"/>
    <x v="0"/>
    <n v="2"/>
    <n v="160"/>
    <n v="320"/>
  </r>
  <r>
    <n v="10231"/>
    <d v="2025-05-08T00:00:00"/>
    <x v="4"/>
    <s v="CUST-0443"/>
    <x v="1"/>
    <x v="1"/>
    <s v="Leather"/>
    <x v="5"/>
    <x v="2"/>
    <x v="0"/>
    <n v="1"/>
    <n v="140"/>
    <n v="140"/>
  </r>
  <r>
    <n v="10232"/>
    <d v="2025-02-08T00:00:00"/>
    <x v="5"/>
    <s v="CUST-0767"/>
    <x v="0"/>
    <x v="0"/>
    <s v="Suede"/>
    <x v="0"/>
    <x v="1"/>
    <x v="1"/>
    <n v="1"/>
    <n v="120"/>
    <n v="120"/>
  </r>
  <r>
    <n v="10233"/>
    <d v="2025-03-23T00:00:00"/>
    <x v="3"/>
    <s v="CUST-0328"/>
    <x v="5"/>
    <x v="4"/>
    <s v="Leather"/>
    <x v="4"/>
    <x v="2"/>
    <x v="1"/>
    <n v="1"/>
    <n v="160"/>
    <n v="160"/>
  </r>
  <r>
    <n v="10234"/>
    <d v="2025-04-14T00:00:00"/>
    <x v="0"/>
    <s v="CUST-0054"/>
    <x v="0"/>
    <x v="0"/>
    <s v="Suede"/>
    <x v="3"/>
    <x v="2"/>
    <x v="0"/>
    <n v="2"/>
    <n v="120"/>
    <n v="240"/>
  </r>
  <r>
    <n v="10235"/>
    <d v="2025-05-09T00:00:00"/>
    <x v="4"/>
    <s v="CUST-0761"/>
    <x v="3"/>
    <x v="2"/>
    <s v="Leather"/>
    <x v="2"/>
    <x v="1"/>
    <x v="0"/>
    <n v="2"/>
    <n v="135"/>
    <n v="270"/>
  </r>
  <r>
    <n v="10236"/>
    <d v="2025-01-11T00:00:00"/>
    <x v="2"/>
    <s v="CUST-0239"/>
    <x v="2"/>
    <x v="2"/>
    <s v="Patent Leather"/>
    <x v="3"/>
    <x v="2"/>
    <x v="1"/>
    <n v="1"/>
    <n v="180"/>
    <n v="180"/>
  </r>
  <r>
    <n v="10237"/>
    <d v="2025-06-27T00:00:00"/>
    <x v="1"/>
    <s v="CUST-0229"/>
    <x v="0"/>
    <x v="0"/>
    <s v="Suede"/>
    <x v="2"/>
    <x v="2"/>
    <x v="1"/>
    <n v="1"/>
    <n v="120"/>
    <n v="120"/>
  </r>
  <r>
    <n v="10238"/>
    <d v="2025-05-31T00:00:00"/>
    <x v="4"/>
    <s v="CUST-0579"/>
    <x v="0"/>
    <x v="0"/>
    <s v="Suede"/>
    <x v="5"/>
    <x v="2"/>
    <x v="1"/>
    <n v="1"/>
    <n v="120"/>
    <n v="120"/>
  </r>
  <r>
    <n v="10239"/>
    <d v="2025-06-08T00:00:00"/>
    <x v="1"/>
    <s v="CUST-0051"/>
    <x v="1"/>
    <x v="1"/>
    <s v="Leather"/>
    <x v="4"/>
    <x v="2"/>
    <x v="0"/>
    <n v="1"/>
    <n v="140"/>
    <n v="140"/>
  </r>
  <r>
    <n v="10240"/>
    <d v="2025-02-11T00:00:00"/>
    <x v="5"/>
    <s v="CUST-0609"/>
    <x v="0"/>
    <x v="0"/>
    <s v="Suede"/>
    <x v="0"/>
    <x v="0"/>
    <x v="1"/>
    <n v="1"/>
    <n v="120"/>
    <n v="120"/>
  </r>
  <r>
    <n v="10241"/>
    <d v="2025-04-09T00:00:00"/>
    <x v="0"/>
    <s v="CUST-0604"/>
    <x v="4"/>
    <x v="3"/>
    <s v="Leather"/>
    <x v="5"/>
    <x v="2"/>
    <x v="0"/>
    <n v="1"/>
    <n v="150"/>
    <n v="150"/>
  </r>
  <r>
    <n v="10242"/>
    <d v="2025-01-07T00:00:00"/>
    <x v="2"/>
    <s v="CUST-0264"/>
    <x v="5"/>
    <x v="4"/>
    <s v="Leather"/>
    <x v="2"/>
    <x v="1"/>
    <x v="1"/>
    <n v="2"/>
    <n v="160"/>
    <n v="320"/>
  </r>
  <r>
    <n v="10243"/>
    <d v="2025-05-24T00:00:00"/>
    <x v="4"/>
    <s v="CUST-0418"/>
    <x v="0"/>
    <x v="0"/>
    <s v="Suede"/>
    <x v="0"/>
    <x v="1"/>
    <x v="0"/>
    <n v="1"/>
    <n v="120"/>
    <n v="120"/>
  </r>
  <r>
    <n v="10244"/>
    <d v="2025-03-31T00:00:00"/>
    <x v="3"/>
    <s v="CUST-0096"/>
    <x v="1"/>
    <x v="1"/>
    <s v="Leather"/>
    <x v="1"/>
    <x v="2"/>
    <x v="1"/>
    <n v="1"/>
    <n v="140"/>
    <n v="140"/>
  </r>
  <r>
    <n v="10245"/>
    <d v="2025-04-22T00:00:00"/>
    <x v="0"/>
    <s v="CUST-0088"/>
    <x v="1"/>
    <x v="1"/>
    <s v="Leather"/>
    <x v="3"/>
    <x v="0"/>
    <x v="1"/>
    <n v="2"/>
    <n v="140"/>
    <n v="280"/>
  </r>
  <r>
    <n v="10246"/>
    <d v="2025-03-01T00:00:00"/>
    <x v="3"/>
    <s v="CUST-0078"/>
    <x v="3"/>
    <x v="2"/>
    <s v="Leather"/>
    <x v="4"/>
    <x v="2"/>
    <x v="0"/>
    <n v="1"/>
    <n v="135"/>
    <n v="135"/>
  </r>
  <r>
    <n v="10247"/>
    <d v="2025-04-23T00:00:00"/>
    <x v="0"/>
    <s v="CUST-0288"/>
    <x v="0"/>
    <x v="0"/>
    <s v="Suede"/>
    <x v="3"/>
    <x v="1"/>
    <x v="1"/>
    <n v="1"/>
    <n v="120"/>
    <n v="120"/>
  </r>
  <r>
    <n v="10248"/>
    <d v="2025-01-02T00:00:00"/>
    <x v="2"/>
    <s v="CUST-0120"/>
    <x v="1"/>
    <x v="1"/>
    <s v="Leather"/>
    <x v="5"/>
    <x v="2"/>
    <x v="1"/>
    <n v="2"/>
    <n v="140"/>
    <n v="280"/>
  </r>
  <r>
    <n v="10249"/>
    <d v="2025-05-09T00:00:00"/>
    <x v="4"/>
    <s v="CUST-0491"/>
    <x v="3"/>
    <x v="2"/>
    <s v="Leather"/>
    <x v="4"/>
    <x v="2"/>
    <x v="0"/>
    <n v="1"/>
    <n v="135"/>
    <n v="135"/>
  </r>
  <r>
    <n v="10250"/>
    <d v="2025-02-17T00:00:00"/>
    <x v="5"/>
    <s v="CUST-0452"/>
    <x v="4"/>
    <x v="3"/>
    <s v="Leather"/>
    <x v="4"/>
    <x v="1"/>
    <x v="1"/>
    <n v="1"/>
    <n v="150"/>
    <n v="150"/>
  </r>
  <r>
    <n v="10251"/>
    <d v="2025-05-20T00:00:00"/>
    <x v="4"/>
    <s v="CUST-0500"/>
    <x v="0"/>
    <x v="0"/>
    <s v="Suede"/>
    <x v="2"/>
    <x v="2"/>
    <x v="0"/>
    <n v="1"/>
    <n v="120"/>
    <n v="120"/>
  </r>
  <r>
    <n v="10252"/>
    <d v="2025-02-06T00:00:00"/>
    <x v="5"/>
    <s v="CUST-0165"/>
    <x v="1"/>
    <x v="1"/>
    <s v="Leather"/>
    <x v="5"/>
    <x v="2"/>
    <x v="0"/>
    <n v="1"/>
    <n v="140"/>
    <n v="140"/>
  </r>
  <r>
    <n v="10253"/>
    <d v="2025-06-09T00:00:00"/>
    <x v="1"/>
    <s v="CUST-0182"/>
    <x v="0"/>
    <x v="0"/>
    <s v="Suede"/>
    <x v="0"/>
    <x v="1"/>
    <x v="1"/>
    <n v="1"/>
    <n v="120"/>
    <n v="120"/>
  </r>
  <r>
    <n v="10254"/>
    <d v="2025-01-09T00:00:00"/>
    <x v="2"/>
    <s v="CUST-0469"/>
    <x v="5"/>
    <x v="4"/>
    <s v="Leather"/>
    <x v="4"/>
    <x v="2"/>
    <x v="0"/>
    <n v="1"/>
    <n v="160"/>
    <n v="160"/>
  </r>
  <r>
    <n v="10255"/>
    <d v="2025-04-09T00:00:00"/>
    <x v="0"/>
    <s v="CUST-0735"/>
    <x v="0"/>
    <x v="0"/>
    <s v="Suede"/>
    <x v="5"/>
    <x v="1"/>
    <x v="1"/>
    <n v="1"/>
    <n v="120"/>
    <n v="120"/>
  </r>
  <r>
    <n v="10256"/>
    <d v="2025-05-27T00:00:00"/>
    <x v="4"/>
    <s v="CUST-0007"/>
    <x v="5"/>
    <x v="4"/>
    <s v="Leather"/>
    <x v="0"/>
    <x v="0"/>
    <x v="0"/>
    <n v="1"/>
    <n v="160"/>
    <n v="160"/>
  </r>
  <r>
    <n v="10257"/>
    <d v="2025-02-17T00:00:00"/>
    <x v="5"/>
    <s v="CUST-0330"/>
    <x v="2"/>
    <x v="2"/>
    <s v="Patent Leather"/>
    <x v="0"/>
    <x v="0"/>
    <x v="0"/>
    <n v="1"/>
    <n v="180"/>
    <n v="180"/>
  </r>
  <r>
    <n v="10258"/>
    <d v="2025-05-11T00:00:00"/>
    <x v="4"/>
    <s v="CUST-0775"/>
    <x v="2"/>
    <x v="2"/>
    <s v="Patent Leather"/>
    <x v="1"/>
    <x v="1"/>
    <x v="1"/>
    <n v="1"/>
    <n v="180"/>
    <n v="180"/>
  </r>
  <r>
    <n v="10259"/>
    <d v="2025-05-28T00:00:00"/>
    <x v="4"/>
    <s v="CUST-0673"/>
    <x v="4"/>
    <x v="3"/>
    <s v="Leather"/>
    <x v="2"/>
    <x v="1"/>
    <x v="0"/>
    <n v="2"/>
    <n v="150"/>
    <n v="300"/>
  </r>
  <r>
    <n v="10260"/>
    <d v="2025-06-01T00:00:00"/>
    <x v="1"/>
    <s v="CUST-0151"/>
    <x v="4"/>
    <x v="3"/>
    <s v="Leather"/>
    <x v="0"/>
    <x v="1"/>
    <x v="0"/>
    <n v="1"/>
    <n v="150"/>
    <n v="150"/>
  </r>
  <r>
    <n v="10261"/>
    <d v="2025-02-23T00:00:00"/>
    <x v="5"/>
    <s v="CUST-0085"/>
    <x v="1"/>
    <x v="1"/>
    <s v="Leather"/>
    <x v="2"/>
    <x v="1"/>
    <x v="0"/>
    <n v="1"/>
    <n v="140"/>
    <n v="140"/>
  </r>
  <r>
    <n v="10262"/>
    <d v="2025-04-30T00:00:00"/>
    <x v="0"/>
    <s v="CUST-0147"/>
    <x v="3"/>
    <x v="2"/>
    <s v="Leather"/>
    <x v="3"/>
    <x v="0"/>
    <x v="0"/>
    <n v="1"/>
    <n v="135"/>
    <n v="135"/>
  </r>
  <r>
    <n v="10263"/>
    <d v="2025-06-10T00:00:00"/>
    <x v="1"/>
    <s v="CUST-0624"/>
    <x v="0"/>
    <x v="0"/>
    <s v="Suede"/>
    <x v="3"/>
    <x v="2"/>
    <x v="0"/>
    <n v="1"/>
    <n v="120"/>
    <n v="120"/>
  </r>
  <r>
    <n v="10264"/>
    <d v="2025-06-01T00:00:00"/>
    <x v="1"/>
    <s v="CUST-0381"/>
    <x v="1"/>
    <x v="1"/>
    <s v="Leather"/>
    <x v="0"/>
    <x v="0"/>
    <x v="1"/>
    <n v="1"/>
    <n v="140"/>
    <n v="140"/>
  </r>
  <r>
    <n v="10265"/>
    <d v="2025-04-26T00:00:00"/>
    <x v="0"/>
    <s v="CUST-0548"/>
    <x v="2"/>
    <x v="2"/>
    <s v="Patent Leather"/>
    <x v="1"/>
    <x v="2"/>
    <x v="0"/>
    <n v="1"/>
    <n v="180"/>
    <n v="180"/>
  </r>
  <r>
    <n v="10266"/>
    <d v="2025-03-16T00:00:00"/>
    <x v="3"/>
    <s v="CUST-0285"/>
    <x v="5"/>
    <x v="4"/>
    <s v="Leather"/>
    <x v="0"/>
    <x v="0"/>
    <x v="1"/>
    <n v="1"/>
    <n v="160"/>
    <n v="160"/>
  </r>
  <r>
    <n v="10267"/>
    <d v="2025-04-23T00:00:00"/>
    <x v="0"/>
    <s v="CUST-0700"/>
    <x v="1"/>
    <x v="1"/>
    <s v="Leather"/>
    <x v="2"/>
    <x v="0"/>
    <x v="0"/>
    <n v="2"/>
    <n v="140"/>
    <n v="280"/>
  </r>
  <r>
    <n v="10268"/>
    <d v="2025-06-13T00:00:00"/>
    <x v="1"/>
    <s v="CUST-0082"/>
    <x v="5"/>
    <x v="4"/>
    <s v="Leather"/>
    <x v="4"/>
    <x v="2"/>
    <x v="0"/>
    <n v="1"/>
    <n v="160"/>
    <n v="160"/>
  </r>
  <r>
    <n v="10269"/>
    <d v="2025-06-15T00:00:00"/>
    <x v="1"/>
    <s v="CUST-0514"/>
    <x v="4"/>
    <x v="3"/>
    <s v="Leather"/>
    <x v="3"/>
    <x v="1"/>
    <x v="1"/>
    <n v="1"/>
    <n v="150"/>
    <n v="150"/>
  </r>
  <r>
    <n v="10270"/>
    <d v="2025-04-14T00:00:00"/>
    <x v="0"/>
    <s v="CUST-0709"/>
    <x v="0"/>
    <x v="0"/>
    <s v="Suede"/>
    <x v="5"/>
    <x v="2"/>
    <x v="1"/>
    <n v="1"/>
    <n v="120"/>
    <n v="120"/>
  </r>
  <r>
    <n v="10271"/>
    <d v="2025-03-25T00:00:00"/>
    <x v="3"/>
    <s v="CUST-0523"/>
    <x v="4"/>
    <x v="3"/>
    <s v="Leather"/>
    <x v="2"/>
    <x v="2"/>
    <x v="0"/>
    <n v="1"/>
    <n v="150"/>
    <n v="150"/>
  </r>
  <r>
    <n v="10272"/>
    <d v="2025-04-22T00:00:00"/>
    <x v="0"/>
    <s v="CUST-0746"/>
    <x v="5"/>
    <x v="4"/>
    <s v="Leather"/>
    <x v="1"/>
    <x v="2"/>
    <x v="0"/>
    <n v="1"/>
    <n v="160"/>
    <n v="160"/>
  </r>
  <r>
    <n v="10273"/>
    <d v="2025-04-09T00:00:00"/>
    <x v="0"/>
    <s v="CUST-0386"/>
    <x v="1"/>
    <x v="1"/>
    <s v="Leather"/>
    <x v="3"/>
    <x v="1"/>
    <x v="1"/>
    <n v="1"/>
    <n v="140"/>
    <n v="140"/>
  </r>
  <r>
    <n v="10274"/>
    <d v="2025-06-02T00:00:00"/>
    <x v="1"/>
    <s v="CUST-0707"/>
    <x v="0"/>
    <x v="0"/>
    <s v="Suede"/>
    <x v="3"/>
    <x v="2"/>
    <x v="0"/>
    <n v="1"/>
    <n v="120"/>
    <n v="120"/>
  </r>
  <r>
    <n v="10275"/>
    <d v="2025-04-03T00:00:00"/>
    <x v="0"/>
    <s v="CUST-0471"/>
    <x v="5"/>
    <x v="4"/>
    <s v="Leather"/>
    <x v="3"/>
    <x v="2"/>
    <x v="1"/>
    <n v="1"/>
    <n v="160"/>
    <n v="160"/>
  </r>
  <r>
    <n v="10276"/>
    <d v="2025-05-26T00:00:00"/>
    <x v="4"/>
    <s v="CUST-0119"/>
    <x v="3"/>
    <x v="2"/>
    <s v="Leather"/>
    <x v="3"/>
    <x v="1"/>
    <x v="1"/>
    <n v="1"/>
    <n v="135"/>
    <n v="135"/>
  </r>
  <r>
    <n v="10277"/>
    <d v="2025-05-08T00:00:00"/>
    <x v="4"/>
    <s v="CUST-0396"/>
    <x v="5"/>
    <x v="4"/>
    <s v="Leather"/>
    <x v="5"/>
    <x v="2"/>
    <x v="1"/>
    <n v="2"/>
    <n v="160"/>
    <n v="320"/>
  </r>
  <r>
    <n v="10278"/>
    <d v="2025-04-20T00:00:00"/>
    <x v="0"/>
    <s v="CUST-0532"/>
    <x v="1"/>
    <x v="1"/>
    <s v="Leather"/>
    <x v="2"/>
    <x v="2"/>
    <x v="0"/>
    <n v="1"/>
    <n v="140"/>
    <n v="140"/>
  </r>
  <r>
    <n v="10279"/>
    <d v="2025-03-23T00:00:00"/>
    <x v="3"/>
    <s v="CUST-0261"/>
    <x v="0"/>
    <x v="0"/>
    <s v="Suede"/>
    <x v="4"/>
    <x v="2"/>
    <x v="1"/>
    <n v="2"/>
    <n v="120"/>
    <n v="240"/>
  </r>
  <r>
    <n v="10280"/>
    <d v="2025-02-23T00:00:00"/>
    <x v="5"/>
    <s v="CUST-0256"/>
    <x v="3"/>
    <x v="2"/>
    <s v="Leather"/>
    <x v="0"/>
    <x v="2"/>
    <x v="0"/>
    <n v="1"/>
    <n v="135"/>
    <n v="135"/>
  </r>
  <r>
    <n v="10281"/>
    <d v="2025-06-12T00:00:00"/>
    <x v="1"/>
    <s v="CUST-0734"/>
    <x v="0"/>
    <x v="0"/>
    <s v="Suede"/>
    <x v="0"/>
    <x v="1"/>
    <x v="1"/>
    <n v="1"/>
    <n v="120"/>
    <n v="120"/>
  </r>
  <r>
    <n v="10282"/>
    <d v="2025-06-18T00:00:00"/>
    <x v="1"/>
    <s v="CUST-0226"/>
    <x v="5"/>
    <x v="4"/>
    <s v="Leather"/>
    <x v="4"/>
    <x v="0"/>
    <x v="1"/>
    <n v="1"/>
    <n v="160"/>
    <n v="160"/>
  </r>
  <r>
    <n v="10283"/>
    <d v="2025-06-10T00:00:00"/>
    <x v="1"/>
    <s v="CUST-0053"/>
    <x v="3"/>
    <x v="2"/>
    <s v="Leather"/>
    <x v="5"/>
    <x v="0"/>
    <x v="1"/>
    <n v="2"/>
    <n v="135"/>
    <n v="270"/>
  </r>
  <r>
    <n v="10284"/>
    <d v="2025-03-09T00:00:00"/>
    <x v="3"/>
    <s v="CUST-0500"/>
    <x v="1"/>
    <x v="1"/>
    <s v="Leather"/>
    <x v="1"/>
    <x v="0"/>
    <x v="0"/>
    <n v="1"/>
    <n v="140"/>
    <n v="140"/>
  </r>
  <r>
    <n v="10285"/>
    <d v="2025-02-02T00:00:00"/>
    <x v="5"/>
    <s v="CUST-0506"/>
    <x v="5"/>
    <x v="4"/>
    <s v="Leather"/>
    <x v="5"/>
    <x v="2"/>
    <x v="1"/>
    <n v="1"/>
    <n v="160"/>
    <n v="160"/>
  </r>
  <r>
    <n v="10286"/>
    <d v="2025-05-22T00:00:00"/>
    <x v="4"/>
    <s v="CUST-0364"/>
    <x v="0"/>
    <x v="0"/>
    <s v="Suede"/>
    <x v="2"/>
    <x v="0"/>
    <x v="0"/>
    <n v="2"/>
    <n v="120"/>
    <n v="240"/>
  </r>
  <r>
    <n v="10287"/>
    <d v="2025-01-21T00:00:00"/>
    <x v="2"/>
    <s v="CUST-0280"/>
    <x v="5"/>
    <x v="4"/>
    <s v="Leather"/>
    <x v="5"/>
    <x v="2"/>
    <x v="0"/>
    <n v="1"/>
    <n v="160"/>
    <n v="160"/>
  </r>
  <r>
    <n v="10288"/>
    <d v="2025-02-17T00:00:00"/>
    <x v="5"/>
    <s v="CUST-0593"/>
    <x v="4"/>
    <x v="3"/>
    <s v="Leather"/>
    <x v="5"/>
    <x v="1"/>
    <x v="1"/>
    <n v="1"/>
    <n v="150"/>
    <n v="150"/>
  </r>
  <r>
    <n v="10289"/>
    <d v="2025-05-28T00:00:00"/>
    <x v="4"/>
    <s v="CUST-0714"/>
    <x v="1"/>
    <x v="1"/>
    <s v="Leather"/>
    <x v="3"/>
    <x v="1"/>
    <x v="0"/>
    <n v="1"/>
    <n v="140"/>
    <n v="140"/>
  </r>
  <r>
    <n v="10290"/>
    <d v="2025-05-08T00:00:00"/>
    <x v="4"/>
    <s v="CUST-0158"/>
    <x v="4"/>
    <x v="3"/>
    <s v="Leather"/>
    <x v="0"/>
    <x v="0"/>
    <x v="0"/>
    <n v="1"/>
    <n v="150"/>
    <n v="150"/>
  </r>
  <r>
    <n v="10291"/>
    <d v="2025-05-16T00:00:00"/>
    <x v="4"/>
    <s v="CUST-0632"/>
    <x v="0"/>
    <x v="0"/>
    <s v="Suede"/>
    <x v="4"/>
    <x v="0"/>
    <x v="0"/>
    <n v="1"/>
    <n v="120"/>
    <n v="120"/>
  </r>
  <r>
    <n v="10292"/>
    <d v="2025-05-15T00:00:00"/>
    <x v="4"/>
    <s v="CUST-0059"/>
    <x v="4"/>
    <x v="3"/>
    <s v="Leather"/>
    <x v="0"/>
    <x v="2"/>
    <x v="0"/>
    <n v="1"/>
    <n v="150"/>
    <n v="150"/>
  </r>
  <r>
    <n v="10293"/>
    <d v="2025-05-25T00:00:00"/>
    <x v="4"/>
    <s v="CUST-0727"/>
    <x v="2"/>
    <x v="2"/>
    <s v="Patent Leather"/>
    <x v="5"/>
    <x v="0"/>
    <x v="0"/>
    <n v="2"/>
    <n v="180"/>
    <n v="360"/>
  </r>
  <r>
    <n v="10294"/>
    <d v="2025-05-08T00:00:00"/>
    <x v="4"/>
    <s v="CUST-0128"/>
    <x v="0"/>
    <x v="0"/>
    <s v="Suede"/>
    <x v="0"/>
    <x v="1"/>
    <x v="0"/>
    <n v="1"/>
    <n v="120"/>
    <n v="120"/>
  </r>
  <r>
    <n v="10295"/>
    <d v="2025-02-02T00:00:00"/>
    <x v="5"/>
    <s v="CUST-0736"/>
    <x v="3"/>
    <x v="2"/>
    <s v="Leather"/>
    <x v="2"/>
    <x v="0"/>
    <x v="1"/>
    <n v="1"/>
    <n v="135"/>
    <n v="135"/>
  </r>
  <r>
    <n v="10296"/>
    <d v="2025-06-25T00:00:00"/>
    <x v="1"/>
    <s v="CUST-0721"/>
    <x v="4"/>
    <x v="3"/>
    <s v="Leather"/>
    <x v="3"/>
    <x v="0"/>
    <x v="0"/>
    <n v="1"/>
    <n v="150"/>
    <n v="150"/>
  </r>
  <r>
    <n v="10297"/>
    <d v="2025-04-25T00:00:00"/>
    <x v="0"/>
    <s v="CUST-0115"/>
    <x v="1"/>
    <x v="1"/>
    <s v="Leather"/>
    <x v="0"/>
    <x v="1"/>
    <x v="1"/>
    <n v="2"/>
    <n v="140"/>
    <n v="280"/>
  </r>
  <r>
    <n v="10298"/>
    <d v="2025-04-29T00:00:00"/>
    <x v="0"/>
    <s v="CUST-0209"/>
    <x v="4"/>
    <x v="3"/>
    <s v="Leather"/>
    <x v="3"/>
    <x v="1"/>
    <x v="1"/>
    <n v="1"/>
    <n v="150"/>
    <n v="150"/>
  </r>
  <r>
    <n v="10299"/>
    <d v="2025-01-22T00:00:00"/>
    <x v="2"/>
    <s v="CUST-0526"/>
    <x v="2"/>
    <x v="2"/>
    <s v="Patent Leather"/>
    <x v="5"/>
    <x v="0"/>
    <x v="1"/>
    <n v="1"/>
    <n v="180"/>
    <n v="180"/>
  </r>
  <r>
    <n v="10300"/>
    <d v="2025-06-07T00:00:00"/>
    <x v="1"/>
    <s v="CUST-0521"/>
    <x v="5"/>
    <x v="4"/>
    <s v="Leather"/>
    <x v="3"/>
    <x v="0"/>
    <x v="1"/>
    <n v="1"/>
    <n v="160"/>
    <n v="160"/>
  </r>
  <r>
    <n v="10301"/>
    <d v="2025-02-07T00:00:00"/>
    <x v="5"/>
    <s v="CUST-0552"/>
    <x v="3"/>
    <x v="2"/>
    <s v="Leather"/>
    <x v="0"/>
    <x v="1"/>
    <x v="1"/>
    <n v="1"/>
    <n v="135"/>
    <n v="135"/>
  </r>
  <r>
    <n v="10302"/>
    <d v="2025-04-19T00:00:00"/>
    <x v="0"/>
    <s v="CUST-0237"/>
    <x v="1"/>
    <x v="1"/>
    <s v="Leather"/>
    <x v="1"/>
    <x v="1"/>
    <x v="0"/>
    <n v="2"/>
    <n v="140"/>
    <n v="280"/>
  </r>
  <r>
    <n v="10303"/>
    <d v="2025-02-20T00:00:00"/>
    <x v="5"/>
    <s v="CUST-0281"/>
    <x v="3"/>
    <x v="2"/>
    <s v="Leather"/>
    <x v="4"/>
    <x v="0"/>
    <x v="0"/>
    <n v="1"/>
    <n v="135"/>
    <n v="135"/>
  </r>
  <r>
    <n v="10304"/>
    <d v="2025-01-08T00:00:00"/>
    <x v="2"/>
    <s v="CUST-0359"/>
    <x v="5"/>
    <x v="4"/>
    <s v="Leather"/>
    <x v="4"/>
    <x v="0"/>
    <x v="0"/>
    <n v="1"/>
    <n v="160"/>
    <n v="160"/>
  </r>
  <r>
    <n v="10305"/>
    <d v="2025-01-27T00:00:00"/>
    <x v="2"/>
    <s v="CUST-0201"/>
    <x v="4"/>
    <x v="3"/>
    <s v="Leather"/>
    <x v="5"/>
    <x v="1"/>
    <x v="0"/>
    <n v="1"/>
    <n v="150"/>
    <n v="150"/>
  </r>
  <r>
    <n v="10306"/>
    <d v="2025-01-27T00:00:00"/>
    <x v="2"/>
    <s v="CUST-0758"/>
    <x v="5"/>
    <x v="4"/>
    <s v="Leather"/>
    <x v="1"/>
    <x v="0"/>
    <x v="1"/>
    <n v="2"/>
    <n v="160"/>
    <n v="320"/>
  </r>
  <r>
    <n v="10307"/>
    <d v="2025-01-21T00:00:00"/>
    <x v="2"/>
    <s v="CUST-0278"/>
    <x v="4"/>
    <x v="3"/>
    <s v="Leather"/>
    <x v="5"/>
    <x v="1"/>
    <x v="1"/>
    <n v="1"/>
    <n v="150"/>
    <n v="150"/>
  </r>
  <r>
    <n v="10308"/>
    <d v="2025-01-30T00:00:00"/>
    <x v="2"/>
    <s v="CUST-0235"/>
    <x v="1"/>
    <x v="1"/>
    <s v="Leather"/>
    <x v="3"/>
    <x v="0"/>
    <x v="0"/>
    <n v="1"/>
    <n v="140"/>
    <n v="140"/>
  </r>
  <r>
    <n v="10309"/>
    <d v="2025-04-07T00:00:00"/>
    <x v="0"/>
    <s v="CUST-0494"/>
    <x v="4"/>
    <x v="3"/>
    <s v="Leather"/>
    <x v="5"/>
    <x v="0"/>
    <x v="1"/>
    <n v="1"/>
    <n v="150"/>
    <n v="150"/>
  </r>
  <r>
    <n v="10310"/>
    <d v="2025-01-28T00:00:00"/>
    <x v="2"/>
    <s v="CUST-0004"/>
    <x v="4"/>
    <x v="3"/>
    <s v="Leather"/>
    <x v="1"/>
    <x v="2"/>
    <x v="0"/>
    <n v="1"/>
    <n v="150"/>
    <n v="150"/>
  </r>
  <r>
    <n v="10311"/>
    <d v="2025-04-21T00:00:00"/>
    <x v="0"/>
    <s v="CUST-0666"/>
    <x v="3"/>
    <x v="2"/>
    <s v="Leather"/>
    <x v="4"/>
    <x v="2"/>
    <x v="1"/>
    <n v="1"/>
    <n v="135"/>
    <n v="135"/>
  </r>
  <r>
    <n v="10312"/>
    <d v="2025-03-02T00:00:00"/>
    <x v="3"/>
    <s v="CUST-0442"/>
    <x v="1"/>
    <x v="1"/>
    <s v="Leather"/>
    <x v="4"/>
    <x v="2"/>
    <x v="1"/>
    <n v="1"/>
    <n v="140"/>
    <n v="140"/>
  </r>
  <r>
    <n v="10313"/>
    <d v="2025-02-17T00:00:00"/>
    <x v="5"/>
    <s v="CUST-0029"/>
    <x v="4"/>
    <x v="3"/>
    <s v="Leather"/>
    <x v="0"/>
    <x v="2"/>
    <x v="1"/>
    <n v="1"/>
    <n v="150"/>
    <n v="150"/>
  </r>
  <r>
    <n v="10314"/>
    <d v="2025-05-27T00:00:00"/>
    <x v="4"/>
    <s v="CUST-0109"/>
    <x v="4"/>
    <x v="3"/>
    <s v="Leather"/>
    <x v="4"/>
    <x v="0"/>
    <x v="1"/>
    <n v="1"/>
    <n v="150"/>
    <n v="150"/>
  </r>
  <r>
    <n v="10315"/>
    <d v="2025-01-04T00:00:00"/>
    <x v="2"/>
    <s v="CUST-0610"/>
    <x v="3"/>
    <x v="2"/>
    <s v="Leather"/>
    <x v="2"/>
    <x v="2"/>
    <x v="1"/>
    <n v="1"/>
    <n v="135"/>
    <n v="135"/>
  </r>
  <r>
    <n v="10316"/>
    <d v="2025-02-04T00:00:00"/>
    <x v="5"/>
    <s v="CUST-0727"/>
    <x v="2"/>
    <x v="2"/>
    <s v="Patent Leather"/>
    <x v="5"/>
    <x v="2"/>
    <x v="1"/>
    <n v="1"/>
    <n v="180"/>
    <n v="180"/>
  </r>
  <r>
    <n v="10317"/>
    <d v="2025-02-18T00:00:00"/>
    <x v="5"/>
    <s v="CUST-0075"/>
    <x v="5"/>
    <x v="4"/>
    <s v="Leather"/>
    <x v="5"/>
    <x v="2"/>
    <x v="1"/>
    <n v="1"/>
    <n v="160"/>
    <n v="160"/>
  </r>
  <r>
    <n v="10318"/>
    <d v="2025-01-17T00:00:00"/>
    <x v="2"/>
    <s v="CUST-0146"/>
    <x v="2"/>
    <x v="2"/>
    <s v="Patent Leather"/>
    <x v="2"/>
    <x v="1"/>
    <x v="0"/>
    <n v="1"/>
    <n v="180"/>
    <n v="180"/>
  </r>
  <r>
    <n v="10319"/>
    <d v="2025-06-21T00:00:00"/>
    <x v="1"/>
    <s v="CUST-0128"/>
    <x v="0"/>
    <x v="0"/>
    <s v="Suede"/>
    <x v="4"/>
    <x v="2"/>
    <x v="0"/>
    <n v="1"/>
    <n v="120"/>
    <n v="120"/>
  </r>
  <r>
    <n v="10320"/>
    <d v="2025-06-07T00:00:00"/>
    <x v="1"/>
    <s v="CUST-0042"/>
    <x v="0"/>
    <x v="0"/>
    <s v="Suede"/>
    <x v="0"/>
    <x v="0"/>
    <x v="0"/>
    <n v="2"/>
    <n v="120"/>
    <n v="240"/>
  </r>
  <r>
    <n v="10321"/>
    <d v="2025-02-15T00:00:00"/>
    <x v="5"/>
    <s v="CUST-0356"/>
    <x v="0"/>
    <x v="0"/>
    <s v="Suede"/>
    <x v="1"/>
    <x v="2"/>
    <x v="0"/>
    <n v="1"/>
    <n v="120"/>
    <n v="120"/>
  </r>
  <r>
    <n v="10322"/>
    <d v="2025-04-27T00:00:00"/>
    <x v="0"/>
    <s v="CUST-0041"/>
    <x v="2"/>
    <x v="2"/>
    <s v="Patent Leather"/>
    <x v="4"/>
    <x v="0"/>
    <x v="1"/>
    <n v="1"/>
    <n v="180"/>
    <n v="180"/>
  </r>
  <r>
    <n v="10323"/>
    <d v="2025-01-06T00:00:00"/>
    <x v="2"/>
    <s v="CUST-0034"/>
    <x v="2"/>
    <x v="2"/>
    <s v="Patent Leather"/>
    <x v="1"/>
    <x v="0"/>
    <x v="1"/>
    <n v="1"/>
    <n v="180"/>
    <n v="180"/>
  </r>
  <r>
    <n v="10324"/>
    <d v="2025-04-09T00:00:00"/>
    <x v="0"/>
    <s v="CUST-0017"/>
    <x v="5"/>
    <x v="4"/>
    <s v="Leather"/>
    <x v="1"/>
    <x v="1"/>
    <x v="0"/>
    <n v="1"/>
    <n v="160"/>
    <n v="160"/>
  </r>
  <r>
    <n v="10325"/>
    <d v="2025-05-04T00:00:00"/>
    <x v="4"/>
    <s v="CUST-0677"/>
    <x v="3"/>
    <x v="2"/>
    <s v="Leather"/>
    <x v="0"/>
    <x v="2"/>
    <x v="1"/>
    <n v="1"/>
    <n v="135"/>
    <n v="135"/>
  </r>
  <r>
    <n v="10326"/>
    <d v="2025-02-06T00:00:00"/>
    <x v="5"/>
    <s v="CUST-0153"/>
    <x v="5"/>
    <x v="4"/>
    <s v="Leather"/>
    <x v="4"/>
    <x v="1"/>
    <x v="0"/>
    <n v="1"/>
    <n v="160"/>
    <n v="160"/>
  </r>
  <r>
    <n v="10327"/>
    <d v="2025-01-24T00:00:00"/>
    <x v="2"/>
    <s v="CUST-0378"/>
    <x v="5"/>
    <x v="4"/>
    <s v="Leather"/>
    <x v="3"/>
    <x v="1"/>
    <x v="0"/>
    <n v="1"/>
    <n v="160"/>
    <n v="160"/>
  </r>
  <r>
    <n v="10328"/>
    <d v="2025-04-03T00:00:00"/>
    <x v="0"/>
    <s v="CUST-0588"/>
    <x v="3"/>
    <x v="2"/>
    <s v="Leather"/>
    <x v="0"/>
    <x v="2"/>
    <x v="0"/>
    <n v="1"/>
    <n v="135"/>
    <n v="135"/>
  </r>
  <r>
    <n v="10329"/>
    <d v="2025-02-15T00:00:00"/>
    <x v="5"/>
    <s v="CUST-0599"/>
    <x v="3"/>
    <x v="2"/>
    <s v="Leather"/>
    <x v="4"/>
    <x v="2"/>
    <x v="1"/>
    <n v="1"/>
    <n v="135"/>
    <n v="135"/>
  </r>
  <r>
    <n v="10330"/>
    <d v="2025-04-05T00:00:00"/>
    <x v="0"/>
    <s v="CUST-0629"/>
    <x v="4"/>
    <x v="3"/>
    <s v="Leather"/>
    <x v="3"/>
    <x v="0"/>
    <x v="0"/>
    <n v="1"/>
    <n v="150"/>
    <n v="150"/>
  </r>
  <r>
    <n v="10331"/>
    <d v="2025-04-09T00:00:00"/>
    <x v="0"/>
    <s v="CUST-0342"/>
    <x v="3"/>
    <x v="2"/>
    <s v="Leather"/>
    <x v="5"/>
    <x v="1"/>
    <x v="1"/>
    <n v="1"/>
    <n v="135"/>
    <n v="135"/>
  </r>
  <r>
    <n v="10332"/>
    <d v="2025-04-26T00:00:00"/>
    <x v="0"/>
    <s v="CUST-0027"/>
    <x v="4"/>
    <x v="3"/>
    <s v="Leather"/>
    <x v="1"/>
    <x v="1"/>
    <x v="1"/>
    <n v="1"/>
    <n v="150"/>
    <n v="150"/>
  </r>
  <r>
    <n v="10333"/>
    <d v="2025-06-09T00:00:00"/>
    <x v="1"/>
    <s v="CUST-0287"/>
    <x v="1"/>
    <x v="1"/>
    <s v="Leather"/>
    <x v="5"/>
    <x v="0"/>
    <x v="1"/>
    <n v="1"/>
    <n v="140"/>
    <n v="140"/>
  </r>
  <r>
    <n v="10334"/>
    <d v="2025-06-10T00:00:00"/>
    <x v="1"/>
    <s v="CUST-0646"/>
    <x v="2"/>
    <x v="2"/>
    <s v="Patent Leather"/>
    <x v="0"/>
    <x v="1"/>
    <x v="1"/>
    <n v="1"/>
    <n v="180"/>
    <n v="180"/>
  </r>
  <r>
    <n v="10335"/>
    <d v="2025-03-08T00:00:00"/>
    <x v="3"/>
    <s v="CUST-0731"/>
    <x v="1"/>
    <x v="1"/>
    <s v="Leather"/>
    <x v="0"/>
    <x v="2"/>
    <x v="0"/>
    <n v="1"/>
    <n v="140"/>
    <n v="140"/>
  </r>
  <r>
    <n v="10336"/>
    <d v="2025-05-08T00:00:00"/>
    <x v="4"/>
    <s v="CUST-0168"/>
    <x v="1"/>
    <x v="1"/>
    <s v="Leather"/>
    <x v="2"/>
    <x v="2"/>
    <x v="0"/>
    <n v="2"/>
    <n v="140"/>
    <n v="280"/>
  </r>
  <r>
    <n v="10337"/>
    <d v="2025-01-18T00:00:00"/>
    <x v="2"/>
    <s v="CUST-0610"/>
    <x v="5"/>
    <x v="4"/>
    <s v="Leather"/>
    <x v="0"/>
    <x v="0"/>
    <x v="1"/>
    <n v="2"/>
    <n v="160"/>
    <n v="320"/>
  </r>
  <r>
    <n v="10338"/>
    <d v="2025-01-25T00:00:00"/>
    <x v="2"/>
    <s v="CUST-0268"/>
    <x v="2"/>
    <x v="2"/>
    <s v="Patent Leather"/>
    <x v="0"/>
    <x v="0"/>
    <x v="0"/>
    <n v="2"/>
    <n v="180"/>
    <n v="360"/>
  </r>
  <r>
    <n v="10339"/>
    <d v="2025-02-23T00:00:00"/>
    <x v="5"/>
    <s v="CUST-0749"/>
    <x v="0"/>
    <x v="0"/>
    <s v="Suede"/>
    <x v="5"/>
    <x v="0"/>
    <x v="0"/>
    <n v="1"/>
    <n v="120"/>
    <n v="120"/>
  </r>
  <r>
    <n v="10340"/>
    <d v="2025-02-27T00:00:00"/>
    <x v="5"/>
    <s v="CUST-0455"/>
    <x v="0"/>
    <x v="0"/>
    <s v="Suede"/>
    <x v="4"/>
    <x v="1"/>
    <x v="1"/>
    <n v="1"/>
    <n v="120"/>
    <n v="120"/>
  </r>
  <r>
    <n v="10341"/>
    <d v="2025-03-08T00:00:00"/>
    <x v="3"/>
    <s v="CUST-0685"/>
    <x v="2"/>
    <x v="2"/>
    <s v="Patent Leather"/>
    <x v="1"/>
    <x v="2"/>
    <x v="0"/>
    <n v="2"/>
    <n v="180"/>
    <n v="360"/>
  </r>
  <r>
    <n v="10342"/>
    <d v="2025-04-14T00:00:00"/>
    <x v="0"/>
    <s v="CUST-0401"/>
    <x v="1"/>
    <x v="1"/>
    <s v="Leather"/>
    <x v="1"/>
    <x v="0"/>
    <x v="0"/>
    <n v="1"/>
    <n v="140"/>
    <n v="140"/>
  </r>
  <r>
    <n v="10343"/>
    <d v="2025-06-23T00:00:00"/>
    <x v="1"/>
    <s v="CUST-0476"/>
    <x v="5"/>
    <x v="4"/>
    <s v="Leather"/>
    <x v="4"/>
    <x v="1"/>
    <x v="1"/>
    <n v="2"/>
    <n v="160"/>
    <n v="320"/>
  </r>
  <r>
    <n v="10344"/>
    <d v="2025-01-24T00:00:00"/>
    <x v="2"/>
    <s v="CUST-0702"/>
    <x v="0"/>
    <x v="0"/>
    <s v="Suede"/>
    <x v="0"/>
    <x v="1"/>
    <x v="0"/>
    <n v="2"/>
    <n v="120"/>
    <n v="240"/>
  </r>
  <r>
    <n v="10345"/>
    <d v="2025-04-24T00:00:00"/>
    <x v="0"/>
    <s v="CUST-0634"/>
    <x v="0"/>
    <x v="0"/>
    <s v="Suede"/>
    <x v="4"/>
    <x v="1"/>
    <x v="0"/>
    <n v="1"/>
    <n v="120"/>
    <n v="120"/>
  </r>
  <r>
    <n v="10346"/>
    <d v="2025-02-01T00:00:00"/>
    <x v="5"/>
    <s v="CUST-0558"/>
    <x v="5"/>
    <x v="4"/>
    <s v="Leather"/>
    <x v="1"/>
    <x v="2"/>
    <x v="0"/>
    <n v="2"/>
    <n v="160"/>
    <n v="320"/>
  </r>
  <r>
    <n v="10347"/>
    <d v="2025-06-24T00:00:00"/>
    <x v="1"/>
    <s v="CUST-0576"/>
    <x v="4"/>
    <x v="3"/>
    <s v="Leather"/>
    <x v="2"/>
    <x v="2"/>
    <x v="1"/>
    <n v="2"/>
    <n v="150"/>
    <n v="300"/>
  </r>
  <r>
    <n v="10348"/>
    <d v="2025-03-27T00:00:00"/>
    <x v="3"/>
    <s v="CUST-0130"/>
    <x v="5"/>
    <x v="4"/>
    <s v="Leather"/>
    <x v="1"/>
    <x v="1"/>
    <x v="0"/>
    <n v="1"/>
    <n v="160"/>
    <n v="160"/>
  </r>
  <r>
    <n v="10349"/>
    <d v="2025-05-31T00:00:00"/>
    <x v="4"/>
    <s v="CUST-0363"/>
    <x v="2"/>
    <x v="2"/>
    <s v="Patent Leather"/>
    <x v="1"/>
    <x v="0"/>
    <x v="0"/>
    <n v="1"/>
    <n v="180"/>
    <n v="180"/>
  </r>
  <r>
    <n v="10350"/>
    <d v="2025-05-07T00:00:00"/>
    <x v="4"/>
    <s v="CUST-0705"/>
    <x v="4"/>
    <x v="3"/>
    <s v="Leather"/>
    <x v="2"/>
    <x v="0"/>
    <x v="1"/>
    <n v="1"/>
    <n v="150"/>
    <n v="150"/>
  </r>
  <r>
    <n v="10351"/>
    <d v="2025-06-04T00:00:00"/>
    <x v="1"/>
    <s v="CUST-0693"/>
    <x v="4"/>
    <x v="3"/>
    <s v="Leather"/>
    <x v="2"/>
    <x v="0"/>
    <x v="0"/>
    <n v="1"/>
    <n v="150"/>
    <n v="150"/>
  </r>
  <r>
    <n v="10352"/>
    <d v="2025-05-10T00:00:00"/>
    <x v="4"/>
    <s v="CUST-0292"/>
    <x v="5"/>
    <x v="4"/>
    <s v="Leather"/>
    <x v="2"/>
    <x v="0"/>
    <x v="0"/>
    <n v="2"/>
    <n v="160"/>
    <n v="320"/>
  </r>
  <r>
    <n v="10353"/>
    <d v="2025-01-17T00:00:00"/>
    <x v="2"/>
    <s v="CUST-0371"/>
    <x v="4"/>
    <x v="3"/>
    <s v="Leather"/>
    <x v="1"/>
    <x v="2"/>
    <x v="1"/>
    <n v="1"/>
    <n v="150"/>
    <n v="150"/>
  </r>
  <r>
    <n v="10354"/>
    <d v="2025-04-14T00:00:00"/>
    <x v="0"/>
    <s v="CUST-0794"/>
    <x v="0"/>
    <x v="0"/>
    <s v="Suede"/>
    <x v="4"/>
    <x v="1"/>
    <x v="1"/>
    <n v="1"/>
    <n v="120"/>
    <n v="120"/>
  </r>
  <r>
    <n v="10355"/>
    <d v="2025-06-10T00:00:00"/>
    <x v="1"/>
    <s v="CUST-0029"/>
    <x v="4"/>
    <x v="3"/>
    <s v="Leather"/>
    <x v="5"/>
    <x v="0"/>
    <x v="0"/>
    <n v="1"/>
    <n v="150"/>
    <n v="150"/>
  </r>
  <r>
    <n v="10356"/>
    <d v="2025-05-17T00:00:00"/>
    <x v="4"/>
    <s v="CUST-0149"/>
    <x v="2"/>
    <x v="2"/>
    <s v="Patent Leather"/>
    <x v="3"/>
    <x v="0"/>
    <x v="0"/>
    <n v="1"/>
    <n v="180"/>
    <n v="180"/>
  </r>
  <r>
    <n v="10357"/>
    <d v="2025-02-12T00:00:00"/>
    <x v="5"/>
    <s v="CUST-0779"/>
    <x v="1"/>
    <x v="1"/>
    <s v="Leather"/>
    <x v="2"/>
    <x v="1"/>
    <x v="1"/>
    <n v="1"/>
    <n v="140"/>
    <n v="140"/>
  </r>
  <r>
    <n v="10358"/>
    <d v="2025-06-25T00:00:00"/>
    <x v="1"/>
    <s v="CUST-0296"/>
    <x v="4"/>
    <x v="3"/>
    <s v="Leather"/>
    <x v="2"/>
    <x v="0"/>
    <x v="0"/>
    <n v="1"/>
    <n v="150"/>
    <n v="150"/>
  </r>
  <r>
    <n v="10359"/>
    <d v="2025-02-08T00:00:00"/>
    <x v="5"/>
    <s v="CUST-0011"/>
    <x v="5"/>
    <x v="4"/>
    <s v="Leather"/>
    <x v="0"/>
    <x v="0"/>
    <x v="1"/>
    <n v="1"/>
    <n v="160"/>
    <n v="160"/>
  </r>
  <r>
    <n v="10360"/>
    <d v="2025-06-19T00:00:00"/>
    <x v="1"/>
    <s v="CUST-0512"/>
    <x v="1"/>
    <x v="1"/>
    <s v="Leather"/>
    <x v="0"/>
    <x v="2"/>
    <x v="0"/>
    <n v="1"/>
    <n v="140"/>
    <n v="140"/>
  </r>
  <r>
    <n v="10361"/>
    <d v="2025-01-26T00:00:00"/>
    <x v="2"/>
    <s v="CUST-0676"/>
    <x v="0"/>
    <x v="0"/>
    <s v="Suede"/>
    <x v="4"/>
    <x v="2"/>
    <x v="0"/>
    <n v="1"/>
    <n v="120"/>
    <n v="120"/>
  </r>
  <r>
    <n v="10362"/>
    <d v="2025-04-09T00:00:00"/>
    <x v="0"/>
    <s v="CUST-0113"/>
    <x v="2"/>
    <x v="2"/>
    <s v="Patent Leather"/>
    <x v="0"/>
    <x v="2"/>
    <x v="0"/>
    <n v="1"/>
    <n v="180"/>
    <n v="180"/>
  </r>
  <r>
    <n v="10363"/>
    <d v="2025-02-19T00:00:00"/>
    <x v="5"/>
    <s v="CUST-0187"/>
    <x v="3"/>
    <x v="2"/>
    <s v="Leather"/>
    <x v="0"/>
    <x v="1"/>
    <x v="1"/>
    <n v="1"/>
    <n v="135"/>
    <n v="135"/>
  </r>
  <r>
    <n v="10364"/>
    <d v="2025-06-02T00:00:00"/>
    <x v="1"/>
    <s v="CUST-0744"/>
    <x v="5"/>
    <x v="4"/>
    <s v="Leather"/>
    <x v="2"/>
    <x v="2"/>
    <x v="0"/>
    <n v="1"/>
    <n v="160"/>
    <n v="160"/>
  </r>
  <r>
    <n v="10365"/>
    <d v="2025-06-01T00:00:00"/>
    <x v="1"/>
    <s v="CUST-0227"/>
    <x v="4"/>
    <x v="3"/>
    <s v="Leather"/>
    <x v="0"/>
    <x v="0"/>
    <x v="0"/>
    <n v="2"/>
    <n v="150"/>
    <n v="300"/>
  </r>
  <r>
    <n v="10366"/>
    <d v="2025-01-13T00:00:00"/>
    <x v="2"/>
    <s v="CUST-0310"/>
    <x v="4"/>
    <x v="3"/>
    <s v="Leather"/>
    <x v="3"/>
    <x v="2"/>
    <x v="0"/>
    <n v="2"/>
    <n v="150"/>
    <n v="300"/>
  </r>
  <r>
    <n v="10367"/>
    <d v="2025-03-01T00:00:00"/>
    <x v="3"/>
    <s v="CUST-0098"/>
    <x v="1"/>
    <x v="1"/>
    <s v="Leather"/>
    <x v="2"/>
    <x v="2"/>
    <x v="1"/>
    <n v="1"/>
    <n v="140"/>
    <n v="140"/>
  </r>
  <r>
    <n v="10368"/>
    <d v="2025-05-15T00:00:00"/>
    <x v="4"/>
    <s v="CUST-0055"/>
    <x v="4"/>
    <x v="3"/>
    <s v="Leather"/>
    <x v="0"/>
    <x v="1"/>
    <x v="0"/>
    <n v="1"/>
    <n v="150"/>
    <n v="150"/>
  </r>
  <r>
    <n v="10369"/>
    <d v="2025-02-26T00:00:00"/>
    <x v="5"/>
    <s v="CUST-0623"/>
    <x v="5"/>
    <x v="4"/>
    <s v="Leather"/>
    <x v="0"/>
    <x v="0"/>
    <x v="0"/>
    <n v="1"/>
    <n v="160"/>
    <n v="160"/>
  </r>
  <r>
    <n v="10370"/>
    <d v="2025-02-05T00:00:00"/>
    <x v="5"/>
    <s v="CUST-0664"/>
    <x v="0"/>
    <x v="0"/>
    <s v="Suede"/>
    <x v="3"/>
    <x v="1"/>
    <x v="1"/>
    <n v="1"/>
    <n v="120"/>
    <n v="120"/>
  </r>
  <r>
    <n v="10371"/>
    <d v="2025-06-22T00:00:00"/>
    <x v="1"/>
    <s v="CUST-0758"/>
    <x v="5"/>
    <x v="4"/>
    <s v="Leather"/>
    <x v="1"/>
    <x v="2"/>
    <x v="1"/>
    <n v="1"/>
    <n v="160"/>
    <n v="160"/>
  </r>
  <r>
    <n v="10372"/>
    <d v="2025-01-20T00:00:00"/>
    <x v="2"/>
    <s v="CUST-0406"/>
    <x v="0"/>
    <x v="0"/>
    <s v="Suede"/>
    <x v="0"/>
    <x v="1"/>
    <x v="0"/>
    <n v="2"/>
    <n v="120"/>
    <n v="240"/>
  </r>
  <r>
    <n v="10373"/>
    <d v="2025-03-06T00:00:00"/>
    <x v="3"/>
    <s v="CUST-0069"/>
    <x v="2"/>
    <x v="2"/>
    <s v="Patent Leather"/>
    <x v="3"/>
    <x v="2"/>
    <x v="0"/>
    <n v="2"/>
    <n v="180"/>
    <n v="360"/>
  </r>
  <r>
    <n v="10374"/>
    <d v="2025-01-08T00:00:00"/>
    <x v="2"/>
    <s v="CUST-0312"/>
    <x v="5"/>
    <x v="4"/>
    <s v="Leather"/>
    <x v="1"/>
    <x v="2"/>
    <x v="1"/>
    <n v="2"/>
    <n v="160"/>
    <n v="320"/>
  </r>
  <r>
    <n v="10375"/>
    <d v="2025-05-24T00:00:00"/>
    <x v="4"/>
    <s v="CUST-0289"/>
    <x v="3"/>
    <x v="2"/>
    <s v="Leather"/>
    <x v="2"/>
    <x v="0"/>
    <x v="0"/>
    <n v="1"/>
    <n v="135"/>
    <n v="135"/>
  </r>
  <r>
    <n v="10376"/>
    <d v="2025-05-22T00:00:00"/>
    <x v="4"/>
    <s v="CUST-0762"/>
    <x v="4"/>
    <x v="3"/>
    <s v="Leather"/>
    <x v="1"/>
    <x v="1"/>
    <x v="1"/>
    <n v="1"/>
    <n v="150"/>
    <n v="150"/>
  </r>
  <r>
    <n v="10377"/>
    <d v="2025-04-25T00:00:00"/>
    <x v="0"/>
    <s v="CUST-0548"/>
    <x v="1"/>
    <x v="1"/>
    <s v="Leather"/>
    <x v="0"/>
    <x v="2"/>
    <x v="0"/>
    <n v="1"/>
    <n v="140"/>
    <n v="140"/>
  </r>
  <r>
    <n v="10378"/>
    <d v="2025-05-23T00:00:00"/>
    <x v="4"/>
    <s v="CUST-0751"/>
    <x v="1"/>
    <x v="1"/>
    <s v="Leather"/>
    <x v="5"/>
    <x v="0"/>
    <x v="0"/>
    <n v="2"/>
    <n v="140"/>
    <n v="280"/>
  </r>
  <r>
    <n v="10379"/>
    <d v="2025-04-02T00:00:00"/>
    <x v="0"/>
    <s v="CUST-0148"/>
    <x v="3"/>
    <x v="2"/>
    <s v="Leather"/>
    <x v="5"/>
    <x v="2"/>
    <x v="0"/>
    <n v="1"/>
    <n v="135"/>
    <n v="135"/>
  </r>
  <r>
    <n v="10380"/>
    <d v="2025-04-08T00:00:00"/>
    <x v="0"/>
    <s v="CUST-0467"/>
    <x v="5"/>
    <x v="4"/>
    <s v="Leather"/>
    <x v="1"/>
    <x v="0"/>
    <x v="0"/>
    <n v="1"/>
    <n v="160"/>
    <n v="160"/>
  </r>
  <r>
    <n v="10381"/>
    <d v="2025-03-07T00:00:00"/>
    <x v="3"/>
    <s v="CUST-0739"/>
    <x v="5"/>
    <x v="4"/>
    <s v="Leather"/>
    <x v="2"/>
    <x v="1"/>
    <x v="0"/>
    <n v="1"/>
    <n v="160"/>
    <n v="160"/>
  </r>
  <r>
    <n v="10382"/>
    <d v="2025-02-01T00:00:00"/>
    <x v="5"/>
    <s v="CUST-0244"/>
    <x v="5"/>
    <x v="4"/>
    <s v="Leather"/>
    <x v="1"/>
    <x v="1"/>
    <x v="1"/>
    <n v="1"/>
    <n v="160"/>
    <n v="160"/>
  </r>
  <r>
    <n v="10383"/>
    <d v="2025-03-27T00:00:00"/>
    <x v="3"/>
    <s v="CUST-0491"/>
    <x v="2"/>
    <x v="2"/>
    <s v="Patent Leather"/>
    <x v="3"/>
    <x v="0"/>
    <x v="1"/>
    <n v="2"/>
    <n v="180"/>
    <n v="360"/>
  </r>
  <r>
    <n v="10384"/>
    <d v="2025-02-20T00:00:00"/>
    <x v="5"/>
    <s v="CUST-0507"/>
    <x v="0"/>
    <x v="0"/>
    <s v="Suede"/>
    <x v="5"/>
    <x v="2"/>
    <x v="1"/>
    <n v="1"/>
    <n v="120"/>
    <n v="120"/>
  </r>
  <r>
    <n v="10385"/>
    <d v="2025-06-02T00:00:00"/>
    <x v="1"/>
    <s v="CUST-0365"/>
    <x v="5"/>
    <x v="4"/>
    <s v="Leather"/>
    <x v="3"/>
    <x v="2"/>
    <x v="0"/>
    <n v="1"/>
    <n v="160"/>
    <n v="160"/>
  </r>
  <r>
    <n v="10386"/>
    <d v="2025-03-04T00:00:00"/>
    <x v="3"/>
    <s v="CUST-0482"/>
    <x v="1"/>
    <x v="1"/>
    <s v="Leather"/>
    <x v="2"/>
    <x v="0"/>
    <x v="1"/>
    <n v="1"/>
    <n v="140"/>
    <n v="140"/>
  </r>
  <r>
    <n v="10387"/>
    <d v="2025-05-05T00:00:00"/>
    <x v="4"/>
    <s v="CUST-0201"/>
    <x v="5"/>
    <x v="4"/>
    <s v="Leather"/>
    <x v="1"/>
    <x v="0"/>
    <x v="1"/>
    <n v="1"/>
    <n v="160"/>
    <n v="160"/>
  </r>
  <r>
    <n v="10388"/>
    <d v="2025-05-30T00:00:00"/>
    <x v="4"/>
    <s v="CUST-0154"/>
    <x v="3"/>
    <x v="2"/>
    <s v="Leather"/>
    <x v="5"/>
    <x v="2"/>
    <x v="0"/>
    <n v="1"/>
    <n v="135"/>
    <n v="135"/>
  </r>
  <r>
    <n v="10389"/>
    <d v="2025-02-27T00:00:00"/>
    <x v="5"/>
    <s v="CUST-0450"/>
    <x v="4"/>
    <x v="3"/>
    <s v="Leather"/>
    <x v="4"/>
    <x v="0"/>
    <x v="0"/>
    <n v="2"/>
    <n v="150"/>
    <n v="300"/>
  </r>
  <r>
    <n v="10390"/>
    <d v="2025-02-27T00:00:00"/>
    <x v="5"/>
    <s v="CUST-0501"/>
    <x v="3"/>
    <x v="2"/>
    <s v="Leather"/>
    <x v="1"/>
    <x v="1"/>
    <x v="0"/>
    <n v="2"/>
    <n v="135"/>
    <n v="270"/>
  </r>
  <r>
    <n v="10391"/>
    <d v="2025-03-27T00:00:00"/>
    <x v="3"/>
    <s v="CUST-0073"/>
    <x v="3"/>
    <x v="2"/>
    <s v="Leather"/>
    <x v="3"/>
    <x v="1"/>
    <x v="1"/>
    <n v="1"/>
    <n v="135"/>
    <n v="135"/>
  </r>
  <r>
    <n v="10392"/>
    <d v="2025-02-18T00:00:00"/>
    <x v="5"/>
    <s v="CUST-0713"/>
    <x v="0"/>
    <x v="0"/>
    <s v="Suede"/>
    <x v="3"/>
    <x v="2"/>
    <x v="0"/>
    <n v="1"/>
    <n v="120"/>
    <n v="120"/>
  </r>
  <r>
    <n v="10393"/>
    <d v="2025-06-29T00:00:00"/>
    <x v="1"/>
    <s v="CUST-0296"/>
    <x v="1"/>
    <x v="1"/>
    <s v="Leather"/>
    <x v="0"/>
    <x v="0"/>
    <x v="0"/>
    <n v="1"/>
    <n v="140"/>
    <n v="140"/>
  </r>
  <r>
    <n v="10394"/>
    <d v="2025-06-19T00:00:00"/>
    <x v="1"/>
    <s v="CUST-0017"/>
    <x v="2"/>
    <x v="2"/>
    <s v="Patent Leather"/>
    <x v="4"/>
    <x v="2"/>
    <x v="0"/>
    <n v="1"/>
    <n v="180"/>
    <n v="180"/>
  </r>
  <r>
    <n v="10395"/>
    <d v="2025-03-11T00:00:00"/>
    <x v="3"/>
    <s v="CUST-0641"/>
    <x v="5"/>
    <x v="4"/>
    <s v="Leather"/>
    <x v="2"/>
    <x v="0"/>
    <x v="0"/>
    <n v="2"/>
    <n v="160"/>
    <n v="320"/>
  </r>
  <r>
    <n v="10396"/>
    <d v="2025-01-15T00:00:00"/>
    <x v="2"/>
    <s v="CUST-0217"/>
    <x v="2"/>
    <x v="2"/>
    <s v="Patent Leather"/>
    <x v="0"/>
    <x v="1"/>
    <x v="1"/>
    <n v="1"/>
    <n v="180"/>
    <n v="180"/>
  </r>
  <r>
    <n v="10397"/>
    <d v="2025-02-23T00:00:00"/>
    <x v="5"/>
    <s v="CUST-0061"/>
    <x v="2"/>
    <x v="2"/>
    <s v="Patent Leather"/>
    <x v="2"/>
    <x v="0"/>
    <x v="1"/>
    <n v="1"/>
    <n v="180"/>
    <n v="180"/>
  </r>
  <r>
    <n v="10398"/>
    <d v="2025-04-11T00:00:00"/>
    <x v="0"/>
    <s v="CUST-0616"/>
    <x v="0"/>
    <x v="0"/>
    <s v="Suede"/>
    <x v="1"/>
    <x v="2"/>
    <x v="1"/>
    <n v="1"/>
    <n v="120"/>
    <n v="120"/>
  </r>
  <r>
    <n v="10399"/>
    <d v="2025-01-08T00:00:00"/>
    <x v="2"/>
    <s v="CUST-0042"/>
    <x v="5"/>
    <x v="4"/>
    <s v="Leather"/>
    <x v="1"/>
    <x v="1"/>
    <x v="0"/>
    <n v="1"/>
    <n v="160"/>
    <n v="160"/>
  </r>
  <r>
    <n v="10400"/>
    <d v="2025-02-22T00:00:00"/>
    <x v="5"/>
    <s v="CUST-0025"/>
    <x v="4"/>
    <x v="3"/>
    <s v="Leather"/>
    <x v="5"/>
    <x v="0"/>
    <x v="0"/>
    <n v="1"/>
    <n v="150"/>
    <n v="150"/>
  </r>
  <r>
    <n v="10401"/>
    <d v="2025-03-01T00:00:00"/>
    <x v="3"/>
    <s v="CUST-0039"/>
    <x v="5"/>
    <x v="4"/>
    <s v="Leather"/>
    <x v="4"/>
    <x v="0"/>
    <x v="0"/>
    <n v="1"/>
    <n v="160"/>
    <n v="160"/>
  </r>
  <r>
    <n v="10402"/>
    <d v="2025-04-18T00:00:00"/>
    <x v="0"/>
    <s v="CUST-0131"/>
    <x v="4"/>
    <x v="3"/>
    <s v="Leather"/>
    <x v="5"/>
    <x v="0"/>
    <x v="1"/>
    <n v="1"/>
    <n v="150"/>
    <n v="150"/>
  </r>
  <r>
    <n v="10403"/>
    <d v="2025-01-05T00:00:00"/>
    <x v="2"/>
    <s v="CUST-0498"/>
    <x v="3"/>
    <x v="2"/>
    <s v="Leather"/>
    <x v="3"/>
    <x v="1"/>
    <x v="1"/>
    <n v="1"/>
    <n v="135"/>
    <n v="135"/>
  </r>
  <r>
    <n v="10404"/>
    <d v="2025-04-13T00:00:00"/>
    <x v="0"/>
    <s v="CUST-0229"/>
    <x v="0"/>
    <x v="0"/>
    <s v="Suede"/>
    <x v="3"/>
    <x v="1"/>
    <x v="1"/>
    <n v="2"/>
    <n v="120"/>
    <n v="240"/>
  </r>
  <r>
    <n v="10405"/>
    <d v="2025-01-06T00:00:00"/>
    <x v="2"/>
    <s v="CUST-0108"/>
    <x v="2"/>
    <x v="2"/>
    <s v="Patent Leather"/>
    <x v="3"/>
    <x v="0"/>
    <x v="1"/>
    <n v="2"/>
    <n v="180"/>
    <n v="360"/>
  </r>
  <r>
    <n v="10406"/>
    <d v="2025-04-19T00:00:00"/>
    <x v="0"/>
    <s v="CUST-0172"/>
    <x v="5"/>
    <x v="4"/>
    <s v="Leather"/>
    <x v="0"/>
    <x v="0"/>
    <x v="0"/>
    <n v="1"/>
    <n v="160"/>
    <n v="160"/>
  </r>
  <r>
    <n v="10407"/>
    <d v="2025-04-26T00:00:00"/>
    <x v="0"/>
    <s v="CUST-0435"/>
    <x v="2"/>
    <x v="2"/>
    <s v="Patent Leather"/>
    <x v="3"/>
    <x v="1"/>
    <x v="1"/>
    <n v="2"/>
    <n v="180"/>
    <n v="360"/>
  </r>
  <r>
    <n v="10408"/>
    <d v="2025-04-04T00:00:00"/>
    <x v="0"/>
    <s v="CUST-0478"/>
    <x v="2"/>
    <x v="2"/>
    <s v="Patent Leather"/>
    <x v="1"/>
    <x v="0"/>
    <x v="1"/>
    <n v="1"/>
    <n v="180"/>
    <n v="180"/>
  </r>
  <r>
    <n v="10409"/>
    <d v="2025-02-16T00:00:00"/>
    <x v="5"/>
    <s v="CUST-0102"/>
    <x v="3"/>
    <x v="2"/>
    <s v="Leather"/>
    <x v="5"/>
    <x v="2"/>
    <x v="0"/>
    <n v="1"/>
    <n v="135"/>
    <n v="135"/>
  </r>
  <r>
    <n v="10410"/>
    <d v="2025-04-09T00:00:00"/>
    <x v="0"/>
    <s v="CUST-0524"/>
    <x v="2"/>
    <x v="2"/>
    <s v="Patent Leather"/>
    <x v="2"/>
    <x v="1"/>
    <x v="1"/>
    <n v="1"/>
    <n v="180"/>
    <n v="180"/>
  </r>
  <r>
    <n v="10411"/>
    <d v="2025-02-24T00:00:00"/>
    <x v="5"/>
    <s v="CUST-0275"/>
    <x v="5"/>
    <x v="4"/>
    <s v="Leather"/>
    <x v="5"/>
    <x v="2"/>
    <x v="1"/>
    <n v="1"/>
    <n v="160"/>
    <n v="160"/>
  </r>
  <r>
    <n v="10412"/>
    <d v="2025-06-17T00:00:00"/>
    <x v="1"/>
    <s v="CUST-0613"/>
    <x v="2"/>
    <x v="2"/>
    <s v="Patent Leather"/>
    <x v="5"/>
    <x v="1"/>
    <x v="0"/>
    <n v="2"/>
    <n v="180"/>
    <n v="360"/>
  </r>
  <r>
    <n v="10413"/>
    <d v="2025-02-21T00:00:00"/>
    <x v="5"/>
    <s v="CUST-0044"/>
    <x v="0"/>
    <x v="0"/>
    <s v="Suede"/>
    <x v="4"/>
    <x v="2"/>
    <x v="0"/>
    <n v="1"/>
    <n v="120"/>
    <n v="120"/>
  </r>
  <r>
    <n v="10414"/>
    <d v="2025-05-24T00:00:00"/>
    <x v="4"/>
    <s v="CUST-0017"/>
    <x v="3"/>
    <x v="2"/>
    <s v="Leather"/>
    <x v="1"/>
    <x v="0"/>
    <x v="0"/>
    <n v="1"/>
    <n v="135"/>
    <n v="135"/>
  </r>
  <r>
    <n v="10415"/>
    <d v="2025-01-13T00:00:00"/>
    <x v="2"/>
    <s v="CUST-0330"/>
    <x v="2"/>
    <x v="2"/>
    <s v="Patent Leather"/>
    <x v="0"/>
    <x v="1"/>
    <x v="0"/>
    <n v="2"/>
    <n v="180"/>
    <n v="360"/>
  </r>
  <r>
    <n v="10416"/>
    <d v="2025-04-24T00:00:00"/>
    <x v="0"/>
    <s v="CUST-0569"/>
    <x v="1"/>
    <x v="1"/>
    <s v="Leather"/>
    <x v="1"/>
    <x v="0"/>
    <x v="1"/>
    <n v="1"/>
    <n v="140"/>
    <n v="140"/>
  </r>
  <r>
    <n v="10417"/>
    <d v="2025-05-04T00:00:00"/>
    <x v="4"/>
    <s v="CUST-0497"/>
    <x v="0"/>
    <x v="0"/>
    <s v="Suede"/>
    <x v="4"/>
    <x v="0"/>
    <x v="1"/>
    <n v="1"/>
    <n v="120"/>
    <n v="120"/>
  </r>
  <r>
    <n v="10418"/>
    <d v="2025-04-16T00:00:00"/>
    <x v="0"/>
    <s v="CUST-0012"/>
    <x v="2"/>
    <x v="2"/>
    <s v="Patent Leather"/>
    <x v="5"/>
    <x v="2"/>
    <x v="0"/>
    <n v="1"/>
    <n v="180"/>
    <n v="180"/>
  </r>
  <r>
    <n v="10419"/>
    <d v="2025-06-07T00:00:00"/>
    <x v="1"/>
    <s v="CUST-0318"/>
    <x v="2"/>
    <x v="2"/>
    <s v="Patent Leather"/>
    <x v="4"/>
    <x v="0"/>
    <x v="0"/>
    <n v="1"/>
    <n v="180"/>
    <n v="180"/>
  </r>
  <r>
    <n v="10420"/>
    <d v="2025-05-27T00:00:00"/>
    <x v="4"/>
    <s v="CUST-0592"/>
    <x v="4"/>
    <x v="3"/>
    <s v="Leather"/>
    <x v="5"/>
    <x v="2"/>
    <x v="0"/>
    <n v="1"/>
    <n v="150"/>
    <n v="150"/>
  </r>
  <r>
    <n v="10421"/>
    <d v="2025-05-25T00:00:00"/>
    <x v="4"/>
    <s v="CUST-0216"/>
    <x v="0"/>
    <x v="0"/>
    <s v="Suede"/>
    <x v="5"/>
    <x v="1"/>
    <x v="0"/>
    <n v="1"/>
    <n v="120"/>
    <n v="120"/>
  </r>
  <r>
    <n v="10422"/>
    <d v="2025-04-30T00:00:00"/>
    <x v="0"/>
    <s v="CUST-0339"/>
    <x v="4"/>
    <x v="3"/>
    <s v="Leather"/>
    <x v="1"/>
    <x v="2"/>
    <x v="1"/>
    <n v="2"/>
    <n v="150"/>
    <n v="300"/>
  </r>
  <r>
    <n v="10423"/>
    <d v="2025-03-04T00:00:00"/>
    <x v="3"/>
    <s v="CUST-0776"/>
    <x v="4"/>
    <x v="3"/>
    <s v="Leather"/>
    <x v="5"/>
    <x v="0"/>
    <x v="1"/>
    <n v="1"/>
    <n v="150"/>
    <n v="150"/>
  </r>
  <r>
    <n v="10424"/>
    <d v="2025-01-19T00:00:00"/>
    <x v="2"/>
    <s v="CUST-0661"/>
    <x v="0"/>
    <x v="0"/>
    <s v="Suede"/>
    <x v="5"/>
    <x v="2"/>
    <x v="0"/>
    <n v="2"/>
    <n v="120"/>
    <n v="240"/>
  </r>
  <r>
    <n v="10425"/>
    <d v="2025-04-02T00:00:00"/>
    <x v="0"/>
    <s v="CUST-0081"/>
    <x v="2"/>
    <x v="2"/>
    <s v="Patent Leather"/>
    <x v="3"/>
    <x v="2"/>
    <x v="1"/>
    <n v="2"/>
    <n v="180"/>
    <n v="360"/>
  </r>
  <r>
    <n v="10426"/>
    <d v="2025-02-27T00:00:00"/>
    <x v="5"/>
    <s v="CUST-0727"/>
    <x v="3"/>
    <x v="2"/>
    <s v="Leather"/>
    <x v="5"/>
    <x v="0"/>
    <x v="1"/>
    <n v="2"/>
    <n v="135"/>
    <n v="270"/>
  </r>
  <r>
    <n v="10427"/>
    <d v="2025-03-31T00:00:00"/>
    <x v="3"/>
    <s v="CUST-0485"/>
    <x v="4"/>
    <x v="3"/>
    <s v="Leather"/>
    <x v="0"/>
    <x v="2"/>
    <x v="1"/>
    <n v="1"/>
    <n v="150"/>
    <n v="150"/>
  </r>
  <r>
    <n v="10428"/>
    <d v="2025-04-27T00:00:00"/>
    <x v="0"/>
    <s v="CUST-0374"/>
    <x v="3"/>
    <x v="2"/>
    <s v="Leather"/>
    <x v="3"/>
    <x v="2"/>
    <x v="1"/>
    <n v="1"/>
    <n v="135"/>
    <n v="135"/>
  </r>
  <r>
    <n v="10429"/>
    <d v="2025-03-03T00:00:00"/>
    <x v="3"/>
    <s v="CUST-0710"/>
    <x v="5"/>
    <x v="4"/>
    <s v="Leather"/>
    <x v="0"/>
    <x v="0"/>
    <x v="0"/>
    <n v="1"/>
    <n v="160"/>
    <n v="160"/>
  </r>
  <r>
    <n v="10430"/>
    <d v="2025-01-23T00:00:00"/>
    <x v="2"/>
    <s v="CUST-0200"/>
    <x v="4"/>
    <x v="3"/>
    <s v="Leather"/>
    <x v="2"/>
    <x v="0"/>
    <x v="1"/>
    <n v="1"/>
    <n v="150"/>
    <n v="150"/>
  </r>
  <r>
    <n v="10431"/>
    <d v="2025-05-07T00:00:00"/>
    <x v="4"/>
    <s v="CUST-0537"/>
    <x v="0"/>
    <x v="0"/>
    <s v="Suede"/>
    <x v="1"/>
    <x v="1"/>
    <x v="1"/>
    <n v="1"/>
    <n v="120"/>
    <n v="120"/>
  </r>
  <r>
    <n v="10432"/>
    <d v="2025-05-17T00:00:00"/>
    <x v="4"/>
    <s v="CUST-0466"/>
    <x v="0"/>
    <x v="0"/>
    <s v="Suede"/>
    <x v="0"/>
    <x v="1"/>
    <x v="1"/>
    <n v="1"/>
    <n v="120"/>
    <n v="120"/>
  </r>
  <r>
    <n v="10433"/>
    <d v="2025-05-20T00:00:00"/>
    <x v="4"/>
    <s v="CUST-0089"/>
    <x v="3"/>
    <x v="2"/>
    <s v="Leather"/>
    <x v="4"/>
    <x v="2"/>
    <x v="0"/>
    <n v="2"/>
    <n v="135"/>
    <n v="270"/>
  </r>
  <r>
    <n v="10434"/>
    <d v="2025-05-09T00:00:00"/>
    <x v="4"/>
    <s v="CUST-0268"/>
    <x v="4"/>
    <x v="3"/>
    <s v="Leather"/>
    <x v="5"/>
    <x v="1"/>
    <x v="1"/>
    <n v="1"/>
    <n v="150"/>
    <n v="150"/>
  </r>
  <r>
    <n v="10435"/>
    <d v="2025-02-27T00:00:00"/>
    <x v="5"/>
    <s v="CUST-0655"/>
    <x v="2"/>
    <x v="2"/>
    <s v="Patent Leather"/>
    <x v="0"/>
    <x v="2"/>
    <x v="0"/>
    <n v="1"/>
    <n v="180"/>
    <n v="180"/>
  </r>
  <r>
    <n v="10436"/>
    <d v="2025-05-02T00:00:00"/>
    <x v="4"/>
    <s v="CUST-0571"/>
    <x v="2"/>
    <x v="2"/>
    <s v="Patent Leather"/>
    <x v="4"/>
    <x v="0"/>
    <x v="1"/>
    <n v="1"/>
    <n v="180"/>
    <n v="180"/>
  </r>
  <r>
    <n v="10437"/>
    <d v="2025-01-01T00:00:00"/>
    <x v="2"/>
    <s v="CUST-0489"/>
    <x v="2"/>
    <x v="2"/>
    <s v="Patent Leather"/>
    <x v="5"/>
    <x v="1"/>
    <x v="1"/>
    <n v="1"/>
    <n v="180"/>
    <n v="180"/>
  </r>
  <r>
    <n v="10438"/>
    <d v="2025-02-03T00:00:00"/>
    <x v="5"/>
    <s v="CUST-0538"/>
    <x v="1"/>
    <x v="1"/>
    <s v="Leather"/>
    <x v="1"/>
    <x v="2"/>
    <x v="1"/>
    <n v="1"/>
    <n v="140"/>
    <n v="140"/>
  </r>
  <r>
    <n v="10439"/>
    <d v="2025-04-06T00:00:00"/>
    <x v="0"/>
    <s v="CUST-0047"/>
    <x v="3"/>
    <x v="2"/>
    <s v="Leather"/>
    <x v="3"/>
    <x v="0"/>
    <x v="0"/>
    <n v="2"/>
    <n v="135"/>
    <n v="270"/>
  </r>
  <r>
    <n v="10440"/>
    <d v="2025-05-06T00:00:00"/>
    <x v="4"/>
    <s v="CUST-0288"/>
    <x v="3"/>
    <x v="2"/>
    <s v="Leather"/>
    <x v="2"/>
    <x v="1"/>
    <x v="1"/>
    <n v="2"/>
    <n v="135"/>
    <n v="270"/>
  </r>
  <r>
    <n v="10441"/>
    <d v="2025-04-28T00:00:00"/>
    <x v="0"/>
    <s v="CUST-0778"/>
    <x v="3"/>
    <x v="2"/>
    <s v="Leather"/>
    <x v="0"/>
    <x v="2"/>
    <x v="0"/>
    <n v="2"/>
    <n v="135"/>
    <n v="270"/>
  </r>
  <r>
    <n v="10442"/>
    <d v="2025-02-17T00:00:00"/>
    <x v="5"/>
    <s v="CUST-0016"/>
    <x v="0"/>
    <x v="0"/>
    <s v="Suede"/>
    <x v="0"/>
    <x v="2"/>
    <x v="1"/>
    <n v="1"/>
    <n v="120"/>
    <n v="120"/>
  </r>
  <r>
    <n v="10443"/>
    <d v="2025-03-30T00:00:00"/>
    <x v="3"/>
    <s v="CUST-0711"/>
    <x v="4"/>
    <x v="3"/>
    <s v="Leather"/>
    <x v="1"/>
    <x v="2"/>
    <x v="1"/>
    <n v="1"/>
    <n v="150"/>
    <n v="150"/>
  </r>
  <r>
    <n v="10444"/>
    <d v="2025-04-27T00:00:00"/>
    <x v="0"/>
    <s v="CUST-0401"/>
    <x v="3"/>
    <x v="2"/>
    <s v="Leather"/>
    <x v="4"/>
    <x v="1"/>
    <x v="0"/>
    <n v="1"/>
    <n v="135"/>
    <n v="135"/>
  </r>
  <r>
    <n v="10445"/>
    <d v="2025-05-09T00:00:00"/>
    <x v="4"/>
    <s v="CUST-0794"/>
    <x v="4"/>
    <x v="3"/>
    <s v="Leather"/>
    <x v="5"/>
    <x v="2"/>
    <x v="1"/>
    <n v="1"/>
    <n v="150"/>
    <n v="150"/>
  </r>
  <r>
    <n v="10446"/>
    <d v="2025-01-16T00:00:00"/>
    <x v="2"/>
    <s v="CUST-0086"/>
    <x v="0"/>
    <x v="0"/>
    <s v="Suede"/>
    <x v="3"/>
    <x v="2"/>
    <x v="0"/>
    <n v="1"/>
    <n v="120"/>
    <n v="120"/>
  </r>
  <r>
    <n v="10447"/>
    <d v="2025-03-10T00:00:00"/>
    <x v="3"/>
    <s v="CUST-0250"/>
    <x v="0"/>
    <x v="0"/>
    <s v="Suede"/>
    <x v="0"/>
    <x v="2"/>
    <x v="0"/>
    <n v="1"/>
    <n v="120"/>
    <n v="120"/>
  </r>
  <r>
    <n v="10448"/>
    <d v="2025-01-22T00:00:00"/>
    <x v="2"/>
    <s v="CUST-0391"/>
    <x v="3"/>
    <x v="2"/>
    <s v="Leather"/>
    <x v="1"/>
    <x v="0"/>
    <x v="0"/>
    <n v="2"/>
    <n v="135"/>
    <n v="270"/>
  </r>
  <r>
    <n v="10449"/>
    <d v="2025-04-03T00:00:00"/>
    <x v="0"/>
    <s v="CUST-0782"/>
    <x v="3"/>
    <x v="2"/>
    <s v="Leather"/>
    <x v="4"/>
    <x v="1"/>
    <x v="0"/>
    <n v="2"/>
    <n v="135"/>
    <n v="270"/>
  </r>
  <r>
    <n v="10450"/>
    <d v="2025-03-17T00:00:00"/>
    <x v="3"/>
    <s v="CUST-0335"/>
    <x v="0"/>
    <x v="0"/>
    <s v="Suede"/>
    <x v="1"/>
    <x v="0"/>
    <x v="0"/>
    <n v="2"/>
    <n v="120"/>
    <n v="240"/>
  </r>
  <r>
    <n v="10451"/>
    <d v="2025-06-03T00:00:00"/>
    <x v="1"/>
    <s v="CUST-0629"/>
    <x v="4"/>
    <x v="3"/>
    <s v="Leather"/>
    <x v="2"/>
    <x v="0"/>
    <x v="0"/>
    <n v="1"/>
    <n v="150"/>
    <n v="150"/>
  </r>
  <r>
    <n v="10452"/>
    <d v="2025-05-24T00:00:00"/>
    <x v="4"/>
    <s v="CUST-0519"/>
    <x v="0"/>
    <x v="0"/>
    <s v="Suede"/>
    <x v="0"/>
    <x v="1"/>
    <x v="1"/>
    <n v="1"/>
    <n v="120"/>
    <n v="120"/>
  </r>
  <r>
    <n v="10453"/>
    <d v="2025-06-28T00:00:00"/>
    <x v="1"/>
    <s v="CUST-0137"/>
    <x v="2"/>
    <x v="2"/>
    <s v="Patent Leather"/>
    <x v="5"/>
    <x v="2"/>
    <x v="0"/>
    <n v="2"/>
    <n v="180"/>
    <n v="360"/>
  </r>
  <r>
    <n v="10454"/>
    <d v="2025-03-27T00:00:00"/>
    <x v="3"/>
    <s v="CUST-0688"/>
    <x v="0"/>
    <x v="0"/>
    <s v="Suede"/>
    <x v="1"/>
    <x v="2"/>
    <x v="1"/>
    <n v="1"/>
    <n v="120"/>
    <n v="120"/>
  </r>
  <r>
    <n v="10455"/>
    <d v="2025-01-29T00:00:00"/>
    <x v="2"/>
    <s v="CUST-0498"/>
    <x v="0"/>
    <x v="0"/>
    <s v="Suede"/>
    <x v="5"/>
    <x v="0"/>
    <x v="0"/>
    <n v="1"/>
    <n v="120"/>
    <n v="120"/>
  </r>
  <r>
    <n v="10456"/>
    <d v="2025-03-10T00:00:00"/>
    <x v="3"/>
    <s v="CUST-0727"/>
    <x v="2"/>
    <x v="2"/>
    <s v="Patent Leather"/>
    <x v="2"/>
    <x v="0"/>
    <x v="1"/>
    <n v="2"/>
    <n v="180"/>
    <n v="360"/>
  </r>
  <r>
    <n v="10457"/>
    <d v="2025-02-16T00:00:00"/>
    <x v="5"/>
    <s v="CUST-0477"/>
    <x v="3"/>
    <x v="2"/>
    <s v="Leather"/>
    <x v="1"/>
    <x v="0"/>
    <x v="0"/>
    <n v="1"/>
    <n v="135"/>
    <n v="135"/>
  </r>
  <r>
    <n v="10458"/>
    <d v="2025-04-04T00:00:00"/>
    <x v="0"/>
    <s v="CUST-0594"/>
    <x v="1"/>
    <x v="1"/>
    <s v="Leather"/>
    <x v="4"/>
    <x v="2"/>
    <x v="0"/>
    <n v="1"/>
    <n v="140"/>
    <n v="140"/>
  </r>
  <r>
    <n v="10459"/>
    <d v="2025-05-24T00:00:00"/>
    <x v="4"/>
    <s v="CUST-0223"/>
    <x v="0"/>
    <x v="0"/>
    <s v="Suede"/>
    <x v="1"/>
    <x v="0"/>
    <x v="0"/>
    <n v="1"/>
    <n v="120"/>
    <n v="120"/>
  </r>
  <r>
    <n v="10460"/>
    <d v="2025-06-25T00:00:00"/>
    <x v="1"/>
    <s v="CUST-0372"/>
    <x v="0"/>
    <x v="0"/>
    <s v="Suede"/>
    <x v="3"/>
    <x v="0"/>
    <x v="0"/>
    <n v="1"/>
    <n v="120"/>
    <n v="120"/>
  </r>
  <r>
    <n v="10461"/>
    <d v="2025-03-26T00:00:00"/>
    <x v="3"/>
    <s v="CUST-0402"/>
    <x v="3"/>
    <x v="2"/>
    <s v="Leather"/>
    <x v="2"/>
    <x v="1"/>
    <x v="0"/>
    <n v="1"/>
    <n v="135"/>
    <n v="135"/>
  </r>
  <r>
    <n v="10462"/>
    <d v="2025-02-08T00:00:00"/>
    <x v="5"/>
    <s v="CUST-0443"/>
    <x v="2"/>
    <x v="2"/>
    <s v="Patent Leather"/>
    <x v="0"/>
    <x v="0"/>
    <x v="0"/>
    <n v="1"/>
    <n v="180"/>
    <n v="180"/>
  </r>
  <r>
    <n v="10463"/>
    <d v="2025-04-10T00:00:00"/>
    <x v="0"/>
    <s v="CUST-0490"/>
    <x v="5"/>
    <x v="4"/>
    <s v="Leather"/>
    <x v="2"/>
    <x v="1"/>
    <x v="0"/>
    <n v="1"/>
    <n v="160"/>
    <n v="160"/>
  </r>
  <r>
    <n v="10464"/>
    <d v="2025-02-02T00:00:00"/>
    <x v="5"/>
    <s v="CUST-0615"/>
    <x v="2"/>
    <x v="2"/>
    <s v="Patent Leather"/>
    <x v="4"/>
    <x v="1"/>
    <x v="0"/>
    <n v="1"/>
    <n v="180"/>
    <n v="180"/>
  </r>
  <r>
    <n v="10465"/>
    <d v="2025-04-11T00:00:00"/>
    <x v="0"/>
    <s v="CUST-0273"/>
    <x v="5"/>
    <x v="4"/>
    <s v="Leather"/>
    <x v="3"/>
    <x v="1"/>
    <x v="1"/>
    <n v="1"/>
    <n v="160"/>
    <n v="160"/>
  </r>
  <r>
    <n v="10466"/>
    <d v="2025-01-23T00:00:00"/>
    <x v="2"/>
    <s v="CUST-0526"/>
    <x v="5"/>
    <x v="4"/>
    <s v="Leather"/>
    <x v="2"/>
    <x v="1"/>
    <x v="1"/>
    <n v="1"/>
    <n v="160"/>
    <n v="160"/>
  </r>
  <r>
    <n v="10467"/>
    <d v="2025-01-10T00:00:00"/>
    <x v="2"/>
    <s v="CUST-0159"/>
    <x v="5"/>
    <x v="4"/>
    <s v="Leather"/>
    <x v="3"/>
    <x v="2"/>
    <x v="1"/>
    <n v="1"/>
    <n v="160"/>
    <n v="160"/>
  </r>
  <r>
    <n v="10468"/>
    <d v="2025-03-10T00:00:00"/>
    <x v="3"/>
    <s v="CUST-0152"/>
    <x v="5"/>
    <x v="4"/>
    <s v="Leather"/>
    <x v="0"/>
    <x v="0"/>
    <x v="0"/>
    <n v="1"/>
    <n v="160"/>
    <n v="160"/>
  </r>
  <r>
    <n v="10469"/>
    <d v="2025-04-10T00:00:00"/>
    <x v="0"/>
    <s v="CUST-0620"/>
    <x v="0"/>
    <x v="0"/>
    <s v="Suede"/>
    <x v="5"/>
    <x v="2"/>
    <x v="0"/>
    <n v="1"/>
    <n v="120"/>
    <n v="120"/>
  </r>
  <r>
    <n v="10470"/>
    <d v="2025-02-03T00:00:00"/>
    <x v="5"/>
    <s v="CUST-0188"/>
    <x v="2"/>
    <x v="2"/>
    <s v="Patent Leather"/>
    <x v="0"/>
    <x v="1"/>
    <x v="0"/>
    <n v="1"/>
    <n v="180"/>
    <n v="180"/>
  </r>
  <r>
    <n v="10471"/>
    <d v="2025-06-29T00:00:00"/>
    <x v="1"/>
    <s v="CUST-0098"/>
    <x v="0"/>
    <x v="0"/>
    <s v="Suede"/>
    <x v="0"/>
    <x v="2"/>
    <x v="1"/>
    <n v="1"/>
    <n v="120"/>
    <n v="120"/>
  </r>
  <r>
    <n v="10472"/>
    <d v="2025-05-18T00:00:00"/>
    <x v="4"/>
    <s v="CUST-0131"/>
    <x v="5"/>
    <x v="4"/>
    <s v="Leather"/>
    <x v="0"/>
    <x v="2"/>
    <x v="0"/>
    <n v="1"/>
    <n v="160"/>
    <n v="160"/>
  </r>
  <r>
    <n v="10473"/>
    <d v="2025-05-27T00:00:00"/>
    <x v="4"/>
    <s v="CUST-0171"/>
    <x v="3"/>
    <x v="2"/>
    <s v="Leather"/>
    <x v="1"/>
    <x v="2"/>
    <x v="0"/>
    <n v="1"/>
    <n v="135"/>
    <n v="135"/>
  </r>
  <r>
    <n v="10474"/>
    <d v="2025-04-06T00:00:00"/>
    <x v="0"/>
    <s v="CUST-0183"/>
    <x v="5"/>
    <x v="4"/>
    <s v="Leather"/>
    <x v="2"/>
    <x v="1"/>
    <x v="1"/>
    <n v="1"/>
    <n v="160"/>
    <n v="160"/>
  </r>
  <r>
    <n v="10475"/>
    <d v="2025-01-01T00:00:00"/>
    <x v="2"/>
    <s v="CUST-0364"/>
    <x v="0"/>
    <x v="0"/>
    <s v="Suede"/>
    <x v="1"/>
    <x v="0"/>
    <x v="0"/>
    <n v="2"/>
    <n v="120"/>
    <n v="240"/>
  </r>
  <r>
    <n v="10476"/>
    <d v="2025-03-10T00:00:00"/>
    <x v="3"/>
    <s v="CUST-0039"/>
    <x v="4"/>
    <x v="3"/>
    <s v="Leather"/>
    <x v="5"/>
    <x v="2"/>
    <x v="0"/>
    <n v="1"/>
    <n v="150"/>
    <n v="150"/>
  </r>
  <r>
    <n v="10477"/>
    <d v="2025-01-04T00:00:00"/>
    <x v="2"/>
    <s v="CUST-0527"/>
    <x v="4"/>
    <x v="3"/>
    <s v="Leather"/>
    <x v="2"/>
    <x v="1"/>
    <x v="0"/>
    <n v="2"/>
    <n v="150"/>
    <n v="300"/>
  </r>
  <r>
    <n v="10478"/>
    <d v="2025-01-16T00:00:00"/>
    <x v="2"/>
    <s v="CUST-0497"/>
    <x v="4"/>
    <x v="3"/>
    <s v="Leather"/>
    <x v="3"/>
    <x v="2"/>
    <x v="1"/>
    <n v="1"/>
    <n v="150"/>
    <n v="150"/>
  </r>
  <r>
    <n v="10479"/>
    <d v="2025-01-24T00:00:00"/>
    <x v="2"/>
    <s v="CUST-0516"/>
    <x v="3"/>
    <x v="2"/>
    <s v="Leather"/>
    <x v="5"/>
    <x v="2"/>
    <x v="1"/>
    <n v="1"/>
    <n v="135"/>
    <n v="135"/>
  </r>
  <r>
    <n v="10480"/>
    <d v="2025-03-21T00:00:00"/>
    <x v="3"/>
    <s v="CUST-0349"/>
    <x v="2"/>
    <x v="2"/>
    <s v="Patent Leather"/>
    <x v="4"/>
    <x v="1"/>
    <x v="1"/>
    <n v="1"/>
    <n v="180"/>
    <n v="180"/>
  </r>
  <r>
    <n v="10481"/>
    <d v="2025-01-02T00:00:00"/>
    <x v="2"/>
    <s v="CUST-0397"/>
    <x v="3"/>
    <x v="2"/>
    <s v="Leather"/>
    <x v="2"/>
    <x v="0"/>
    <x v="1"/>
    <n v="1"/>
    <n v="135"/>
    <n v="135"/>
  </r>
  <r>
    <n v="10482"/>
    <d v="2025-05-08T00:00:00"/>
    <x v="4"/>
    <s v="CUST-0722"/>
    <x v="0"/>
    <x v="0"/>
    <s v="Suede"/>
    <x v="1"/>
    <x v="0"/>
    <x v="1"/>
    <n v="1"/>
    <n v="120"/>
    <n v="120"/>
  </r>
  <r>
    <n v="10483"/>
    <d v="2025-06-09T00:00:00"/>
    <x v="1"/>
    <s v="CUST-0161"/>
    <x v="2"/>
    <x v="2"/>
    <s v="Patent Leather"/>
    <x v="2"/>
    <x v="2"/>
    <x v="1"/>
    <n v="2"/>
    <n v="180"/>
    <n v="360"/>
  </r>
  <r>
    <n v="10484"/>
    <d v="2025-03-25T00:00:00"/>
    <x v="3"/>
    <s v="CUST-0016"/>
    <x v="1"/>
    <x v="1"/>
    <s v="Leather"/>
    <x v="4"/>
    <x v="2"/>
    <x v="0"/>
    <n v="1"/>
    <n v="140"/>
    <n v="140"/>
  </r>
  <r>
    <n v="10485"/>
    <d v="2025-06-01T00:00:00"/>
    <x v="1"/>
    <s v="CUST-0493"/>
    <x v="4"/>
    <x v="3"/>
    <s v="Leather"/>
    <x v="0"/>
    <x v="0"/>
    <x v="0"/>
    <n v="1"/>
    <n v="150"/>
    <n v="150"/>
  </r>
  <r>
    <n v="10486"/>
    <d v="2025-05-20T00:00:00"/>
    <x v="4"/>
    <s v="CUST-0426"/>
    <x v="2"/>
    <x v="2"/>
    <s v="Patent Leather"/>
    <x v="5"/>
    <x v="1"/>
    <x v="1"/>
    <n v="2"/>
    <n v="180"/>
    <n v="360"/>
  </r>
  <r>
    <n v="10487"/>
    <d v="2025-06-27T00:00:00"/>
    <x v="1"/>
    <s v="CUST-0108"/>
    <x v="1"/>
    <x v="1"/>
    <s v="Leather"/>
    <x v="1"/>
    <x v="0"/>
    <x v="1"/>
    <n v="1"/>
    <n v="140"/>
    <n v="140"/>
  </r>
  <r>
    <n v="10488"/>
    <d v="2025-06-12T00:00:00"/>
    <x v="1"/>
    <s v="CUST-0450"/>
    <x v="3"/>
    <x v="2"/>
    <s v="Leather"/>
    <x v="5"/>
    <x v="2"/>
    <x v="1"/>
    <n v="1"/>
    <n v="135"/>
    <n v="135"/>
  </r>
  <r>
    <n v="10489"/>
    <d v="2025-05-04T00:00:00"/>
    <x v="4"/>
    <s v="CUST-0311"/>
    <x v="0"/>
    <x v="0"/>
    <s v="Suede"/>
    <x v="3"/>
    <x v="2"/>
    <x v="0"/>
    <n v="1"/>
    <n v="120"/>
    <n v="120"/>
  </r>
  <r>
    <n v="10490"/>
    <d v="2025-02-02T00:00:00"/>
    <x v="5"/>
    <s v="CUST-0739"/>
    <x v="3"/>
    <x v="2"/>
    <s v="Leather"/>
    <x v="1"/>
    <x v="1"/>
    <x v="1"/>
    <n v="1"/>
    <n v="135"/>
    <n v="135"/>
  </r>
  <r>
    <n v="10491"/>
    <d v="2025-06-10T00:00:00"/>
    <x v="1"/>
    <s v="CUST-0170"/>
    <x v="3"/>
    <x v="2"/>
    <s v="Leather"/>
    <x v="4"/>
    <x v="0"/>
    <x v="1"/>
    <n v="1"/>
    <n v="135"/>
    <n v="135"/>
  </r>
  <r>
    <n v="10492"/>
    <d v="2025-06-28T00:00:00"/>
    <x v="1"/>
    <s v="CUST-0546"/>
    <x v="4"/>
    <x v="3"/>
    <s v="Leather"/>
    <x v="2"/>
    <x v="0"/>
    <x v="1"/>
    <n v="1"/>
    <n v="150"/>
    <n v="150"/>
  </r>
  <r>
    <n v="10493"/>
    <d v="2025-06-20T00:00:00"/>
    <x v="1"/>
    <s v="CUST-0414"/>
    <x v="3"/>
    <x v="2"/>
    <s v="Leather"/>
    <x v="2"/>
    <x v="0"/>
    <x v="1"/>
    <n v="1"/>
    <n v="135"/>
    <n v="135"/>
  </r>
  <r>
    <n v="10494"/>
    <d v="2025-04-11T00:00:00"/>
    <x v="0"/>
    <s v="CUST-0251"/>
    <x v="0"/>
    <x v="0"/>
    <s v="Suede"/>
    <x v="2"/>
    <x v="2"/>
    <x v="0"/>
    <n v="1"/>
    <n v="120"/>
    <n v="120"/>
  </r>
  <r>
    <n v="10495"/>
    <d v="2025-01-12T00:00:00"/>
    <x v="2"/>
    <s v="CUST-0759"/>
    <x v="3"/>
    <x v="2"/>
    <s v="Leather"/>
    <x v="4"/>
    <x v="1"/>
    <x v="0"/>
    <n v="1"/>
    <n v="135"/>
    <n v="135"/>
  </r>
  <r>
    <n v="10496"/>
    <d v="2025-03-08T00:00:00"/>
    <x v="3"/>
    <s v="CUST-0781"/>
    <x v="3"/>
    <x v="2"/>
    <s v="Leather"/>
    <x v="2"/>
    <x v="0"/>
    <x v="0"/>
    <n v="1"/>
    <n v="135"/>
    <n v="135"/>
  </r>
  <r>
    <n v="10497"/>
    <d v="2025-03-06T00:00:00"/>
    <x v="3"/>
    <s v="CUST-0141"/>
    <x v="4"/>
    <x v="3"/>
    <s v="Leather"/>
    <x v="4"/>
    <x v="2"/>
    <x v="1"/>
    <n v="2"/>
    <n v="150"/>
    <n v="300"/>
  </r>
  <r>
    <n v="10498"/>
    <d v="2025-06-10T00:00:00"/>
    <x v="1"/>
    <s v="CUST-0274"/>
    <x v="1"/>
    <x v="1"/>
    <s v="Leather"/>
    <x v="1"/>
    <x v="1"/>
    <x v="0"/>
    <n v="1"/>
    <n v="140"/>
    <n v="140"/>
  </r>
  <r>
    <n v="10499"/>
    <d v="2025-06-17T00:00:00"/>
    <x v="1"/>
    <s v="CUST-0416"/>
    <x v="1"/>
    <x v="1"/>
    <s v="Leather"/>
    <x v="0"/>
    <x v="2"/>
    <x v="0"/>
    <n v="1"/>
    <n v="140"/>
    <n v="140"/>
  </r>
  <r>
    <n v="10500"/>
    <d v="2025-03-15T00:00:00"/>
    <x v="3"/>
    <s v="CUST-0608"/>
    <x v="2"/>
    <x v="2"/>
    <s v="Patent Leather"/>
    <x v="4"/>
    <x v="0"/>
    <x v="1"/>
    <n v="2"/>
    <n v="180"/>
    <n v="360"/>
  </r>
  <r>
    <n v="10501"/>
    <d v="2025-02-12T00:00:00"/>
    <x v="5"/>
    <s v="CUST-0739"/>
    <x v="0"/>
    <x v="0"/>
    <s v="Suede"/>
    <x v="2"/>
    <x v="2"/>
    <x v="1"/>
    <n v="1"/>
    <n v="120"/>
    <n v="120"/>
  </r>
  <r>
    <n v="10502"/>
    <d v="2025-02-13T00:00:00"/>
    <x v="5"/>
    <s v="CUST-0039"/>
    <x v="0"/>
    <x v="0"/>
    <s v="Suede"/>
    <x v="4"/>
    <x v="0"/>
    <x v="1"/>
    <n v="1"/>
    <n v="120"/>
    <n v="120"/>
  </r>
  <r>
    <n v="10503"/>
    <d v="2025-01-29T00:00:00"/>
    <x v="2"/>
    <s v="CUST-0029"/>
    <x v="1"/>
    <x v="1"/>
    <s v="Leather"/>
    <x v="3"/>
    <x v="1"/>
    <x v="0"/>
    <n v="2"/>
    <n v="140"/>
    <n v="280"/>
  </r>
  <r>
    <n v="10504"/>
    <d v="2025-05-21T00:00:00"/>
    <x v="4"/>
    <s v="CUST-0477"/>
    <x v="1"/>
    <x v="1"/>
    <s v="Leather"/>
    <x v="2"/>
    <x v="2"/>
    <x v="0"/>
    <n v="2"/>
    <n v="140"/>
    <n v="280"/>
  </r>
  <r>
    <n v="10505"/>
    <d v="2025-01-12T00:00:00"/>
    <x v="2"/>
    <s v="CUST-0318"/>
    <x v="4"/>
    <x v="3"/>
    <s v="Leather"/>
    <x v="1"/>
    <x v="2"/>
    <x v="1"/>
    <n v="1"/>
    <n v="150"/>
    <n v="150"/>
  </r>
  <r>
    <n v="10506"/>
    <d v="2025-04-05T00:00:00"/>
    <x v="0"/>
    <s v="CUST-0245"/>
    <x v="1"/>
    <x v="1"/>
    <s v="Leather"/>
    <x v="4"/>
    <x v="1"/>
    <x v="0"/>
    <n v="2"/>
    <n v="140"/>
    <n v="280"/>
  </r>
  <r>
    <n v="10507"/>
    <d v="2025-02-15T00:00:00"/>
    <x v="5"/>
    <s v="CUST-0748"/>
    <x v="2"/>
    <x v="2"/>
    <s v="Patent Leather"/>
    <x v="1"/>
    <x v="1"/>
    <x v="0"/>
    <n v="2"/>
    <n v="180"/>
    <n v="360"/>
  </r>
  <r>
    <n v="10508"/>
    <d v="2025-05-10T00:00:00"/>
    <x v="4"/>
    <s v="CUST-0697"/>
    <x v="3"/>
    <x v="2"/>
    <s v="Leather"/>
    <x v="4"/>
    <x v="2"/>
    <x v="0"/>
    <n v="1"/>
    <n v="135"/>
    <n v="135"/>
  </r>
  <r>
    <n v="10509"/>
    <d v="2025-02-04T00:00:00"/>
    <x v="5"/>
    <s v="CUST-0272"/>
    <x v="4"/>
    <x v="3"/>
    <s v="Leather"/>
    <x v="3"/>
    <x v="0"/>
    <x v="1"/>
    <n v="1"/>
    <n v="150"/>
    <n v="150"/>
  </r>
  <r>
    <n v="10510"/>
    <d v="2025-03-22T00:00:00"/>
    <x v="3"/>
    <s v="CUST-0440"/>
    <x v="3"/>
    <x v="2"/>
    <s v="Leather"/>
    <x v="4"/>
    <x v="0"/>
    <x v="1"/>
    <n v="1"/>
    <n v="135"/>
    <n v="135"/>
  </r>
  <r>
    <n v="10511"/>
    <d v="2025-03-31T00:00:00"/>
    <x v="3"/>
    <s v="CUST-0748"/>
    <x v="5"/>
    <x v="4"/>
    <s v="Leather"/>
    <x v="4"/>
    <x v="0"/>
    <x v="1"/>
    <n v="1"/>
    <n v="160"/>
    <n v="160"/>
  </r>
  <r>
    <n v="10512"/>
    <d v="2025-01-08T00:00:00"/>
    <x v="2"/>
    <s v="CUST-0239"/>
    <x v="5"/>
    <x v="4"/>
    <s v="Leather"/>
    <x v="4"/>
    <x v="2"/>
    <x v="1"/>
    <n v="1"/>
    <n v="160"/>
    <n v="160"/>
  </r>
  <r>
    <n v="10513"/>
    <d v="2025-04-03T00:00:00"/>
    <x v="0"/>
    <s v="CUST-0377"/>
    <x v="1"/>
    <x v="1"/>
    <s v="Leather"/>
    <x v="0"/>
    <x v="1"/>
    <x v="0"/>
    <n v="1"/>
    <n v="140"/>
    <n v="140"/>
  </r>
  <r>
    <n v="10514"/>
    <d v="2025-06-03T00:00:00"/>
    <x v="1"/>
    <s v="CUST-0266"/>
    <x v="0"/>
    <x v="0"/>
    <s v="Suede"/>
    <x v="5"/>
    <x v="0"/>
    <x v="0"/>
    <n v="1"/>
    <n v="120"/>
    <n v="120"/>
  </r>
  <r>
    <n v="10515"/>
    <d v="2025-03-31T00:00:00"/>
    <x v="3"/>
    <s v="CUST-0359"/>
    <x v="2"/>
    <x v="2"/>
    <s v="Patent Leather"/>
    <x v="3"/>
    <x v="1"/>
    <x v="0"/>
    <n v="1"/>
    <n v="180"/>
    <n v="180"/>
  </r>
  <r>
    <n v="10516"/>
    <d v="2025-06-11T00:00:00"/>
    <x v="1"/>
    <s v="CUST-0340"/>
    <x v="3"/>
    <x v="2"/>
    <s v="Leather"/>
    <x v="1"/>
    <x v="2"/>
    <x v="1"/>
    <n v="2"/>
    <n v="135"/>
    <n v="270"/>
  </r>
  <r>
    <n v="10517"/>
    <d v="2025-04-25T00:00:00"/>
    <x v="0"/>
    <s v="CUST-0389"/>
    <x v="3"/>
    <x v="2"/>
    <s v="Leather"/>
    <x v="1"/>
    <x v="2"/>
    <x v="1"/>
    <n v="1"/>
    <n v="135"/>
    <n v="135"/>
  </r>
  <r>
    <n v="10518"/>
    <d v="2025-04-15T00:00:00"/>
    <x v="0"/>
    <s v="CUST-0577"/>
    <x v="0"/>
    <x v="0"/>
    <s v="Suede"/>
    <x v="3"/>
    <x v="0"/>
    <x v="1"/>
    <n v="1"/>
    <n v="120"/>
    <n v="120"/>
  </r>
  <r>
    <n v="10519"/>
    <d v="2025-05-15T00:00:00"/>
    <x v="4"/>
    <s v="CUST-0689"/>
    <x v="4"/>
    <x v="3"/>
    <s v="Leather"/>
    <x v="5"/>
    <x v="2"/>
    <x v="0"/>
    <n v="2"/>
    <n v="150"/>
    <n v="300"/>
  </r>
  <r>
    <n v="10520"/>
    <d v="2025-02-27T00:00:00"/>
    <x v="5"/>
    <s v="CUST-0003"/>
    <x v="2"/>
    <x v="2"/>
    <s v="Patent Leather"/>
    <x v="1"/>
    <x v="1"/>
    <x v="0"/>
    <n v="1"/>
    <n v="180"/>
    <n v="180"/>
  </r>
  <r>
    <n v="10521"/>
    <d v="2025-04-24T00:00:00"/>
    <x v="0"/>
    <s v="CUST-0429"/>
    <x v="5"/>
    <x v="4"/>
    <s v="Leather"/>
    <x v="5"/>
    <x v="2"/>
    <x v="1"/>
    <n v="1"/>
    <n v="160"/>
    <n v="160"/>
  </r>
  <r>
    <n v="10522"/>
    <d v="2025-03-16T00:00:00"/>
    <x v="3"/>
    <s v="CUST-0142"/>
    <x v="2"/>
    <x v="2"/>
    <s v="Patent Leather"/>
    <x v="5"/>
    <x v="0"/>
    <x v="1"/>
    <n v="1"/>
    <n v="180"/>
    <n v="180"/>
  </r>
  <r>
    <n v="10523"/>
    <d v="2025-06-06T00:00:00"/>
    <x v="1"/>
    <s v="CUST-0376"/>
    <x v="0"/>
    <x v="0"/>
    <s v="Suede"/>
    <x v="5"/>
    <x v="2"/>
    <x v="0"/>
    <n v="1"/>
    <n v="120"/>
    <n v="120"/>
  </r>
  <r>
    <n v="10524"/>
    <d v="2025-04-30T00:00:00"/>
    <x v="0"/>
    <s v="CUST-0670"/>
    <x v="4"/>
    <x v="3"/>
    <s v="Leather"/>
    <x v="5"/>
    <x v="0"/>
    <x v="0"/>
    <n v="1"/>
    <n v="150"/>
    <n v="150"/>
  </r>
  <r>
    <n v="10525"/>
    <d v="2025-06-13T00:00:00"/>
    <x v="1"/>
    <s v="CUST-0324"/>
    <x v="3"/>
    <x v="2"/>
    <s v="Leather"/>
    <x v="0"/>
    <x v="0"/>
    <x v="0"/>
    <n v="1"/>
    <n v="135"/>
    <n v="135"/>
  </r>
  <r>
    <n v="10526"/>
    <d v="2025-01-21T00:00:00"/>
    <x v="2"/>
    <s v="CUST-0146"/>
    <x v="2"/>
    <x v="2"/>
    <s v="Patent Leather"/>
    <x v="1"/>
    <x v="1"/>
    <x v="0"/>
    <n v="2"/>
    <n v="180"/>
    <n v="360"/>
  </r>
  <r>
    <n v="10527"/>
    <d v="2025-06-13T00:00:00"/>
    <x v="1"/>
    <s v="CUST-0293"/>
    <x v="2"/>
    <x v="2"/>
    <s v="Patent Leather"/>
    <x v="4"/>
    <x v="1"/>
    <x v="0"/>
    <n v="1"/>
    <n v="180"/>
    <n v="180"/>
  </r>
  <r>
    <n v="10528"/>
    <d v="2025-05-18T00:00:00"/>
    <x v="4"/>
    <s v="CUST-0665"/>
    <x v="3"/>
    <x v="2"/>
    <s v="Leather"/>
    <x v="1"/>
    <x v="0"/>
    <x v="0"/>
    <n v="1"/>
    <n v="135"/>
    <n v="135"/>
  </r>
  <r>
    <n v="10529"/>
    <d v="2025-04-11T00:00:00"/>
    <x v="0"/>
    <s v="CUST-0432"/>
    <x v="3"/>
    <x v="2"/>
    <s v="Leather"/>
    <x v="3"/>
    <x v="1"/>
    <x v="1"/>
    <n v="1"/>
    <n v="135"/>
    <n v="135"/>
  </r>
  <r>
    <n v="10530"/>
    <d v="2025-06-01T00:00:00"/>
    <x v="1"/>
    <s v="CUST-0705"/>
    <x v="0"/>
    <x v="0"/>
    <s v="Suede"/>
    <x v="1"/>
    <x v="0"/>
    <x v="0"/>
    <n v="1"/>
    <n v="120"/>
    <n v="120"/>
  </r>
  <r>
    <n v="10531"/>
    <d v="2025-06-26T00:00:00"/>
    <x v="1"/>
    <s v="CUST-0585"/>
    <x v="3"/>
    <x v="2"/>
    <s v="Leather"/>
    <x v="4"/>
    <x v="2"/>
    <x v="1"/>
    <n v="2"/>
    <n v="135"/>
    <n v="270"/>
  </r>
  <r>
    <n v="10532"/>
    <d v="2025-04-09T00:00:00"/>
    <x v="0"/>
    <s v="CUST-0399"/>
    <x v="3"/>
    <x v="2"/>
    <s v="Leather"/>
    <x v="1"/>
    <x v="1"/>
    <x v="0"/>
    <n v="1"/>
    <n v="135"/>
    <n v="135"/>
  </r>
  <r>
    <n v="10533"/>
    <d v="2025-02-05T00:00:00"/>
    <x v="5"/>
    <s v="CUST-0344"/>
    <x v="0"/>
    <x v="0"/>
    <s v="Suede"/>
    <x v="0"/>
    <x v="1"/>
    <x v="0"/>
    <n v="2"/>
    <n v="120"/>
    <n v="240"/>
  </r>
  <r>
    <n v="10534"/>
    <d v="2025-04-06T00:00:00"/>
    <x v="0"/>
    <s v="CUST-0140"/>
    <x v="1"/>
    <x v="1"/>
    <s v="Leather"/>
    <x v="0"/>
    <x v="2"/>
    <x v="1"/>
    <n v="1"/>
    <n v="140"/>
    <n v="140"/>
  </r>
  <r>
    <n v="10535"/>
    <d v="2025-06-01T00:00:00"/>
    <x v="1"/>
    <s v="CUST-0187"/>
    <x v="5"/>
    <x v="4"/>
    <s v="Leather"/>
    <x v="5"/>
    <x v="1"/>
    <x v="1"/>
    <n v="1"/>
    <n v="160"/>
    <n v="160"/>
  </r>
  <r>
    <n v="10536"/>
    <d v="2025-05-31T00:00:00"/>
    <x v="4"/>
    <s v="CUST-0061"/>
    <x v="4"/>
    <x v="3"/>
    <s v="Leather"/>
    <x v="0"/>
    <x v="2"/>
    <x v="0"/>
    <n v="1"/>
    <n v="150"/>
    <n v="150"/>
  </r>
  <r>
    <n v="10537"/>
    <d v="2025-02-06T00:00:00"/>
    <x v="5"/>
    <s v="CUST-0380"/>
    <x v="1"/>
    <x v="1"/>
    <s v="Leather"/>
    <x v="5"/>
    <x v="0"/>
    <x v="0"/>
    <n v="1"/>
    <n v="140"/>
    <n v="140"/>
  </r>
  <r>
    <n v="10538"/>
    <d v="2025-01-12T00:00:00"/>
    <x v="2"/>
    <s v="CUST-0710"/>
    <x v="1"/>
    <x v="1"/>
    <s v="Leather"/>
    <x v="5"/>
    <x v="0"/>
    <x v="0"/>
    <n v="1"/>
    <n v="140"/>
    <n v="140"/>
  </r>
  <r>
    <n v="10539"/>
    <d v="2025-04-23T00:00:00"/>
    <x v="0"/>
    <s v="CUST-0440"/>
    <x v="5"/>
    <x v="4"/>
    <s v="Leather"/>
    <x v="4"/>
    <x v="1"/>
    <x v="0"/>
    <n v="2"/>
    <n v="160"/>
    <n v="320"/>
  </r>
  <r>
    <n v="10540"/>
    <d v="2025-01-13T00:00:00"/>
    <x v="2"/>
    <s v="CUST-0319"/>
    <x v="1"/>
    <x v="1"/>
    <s v="Leather"/>
    <x v="1"/>
    <x v="2"/>
    <x v="1"/>
    <n v="2"/>
    <n v="140"/>
    <n v="280"/>
  </r>
  <r>
    <n v="10541"/>
    <d v="2025-01-23T00:00:00"/>
    <x v="2"/>
    <s v="CUST-0302"/>
    <x v="3"/>
    <x v="2"/>
    <s v="Leather"/>
    <x v="0"/>
    <x v="2"/>
    <x v="1"/>
    <n v="2"/>
    <n v="135"/>
    <n v="270"/>
  </r>
  <r>
    <n v="10542"/>
    <d v="2025-04-09T00:00:00"/>
    <x v="0"/>
    <s v="CUST-0344"/>
    <x v="5"/>
    <x v="4"/>
    <s v="Leather"/>
    <x v="5"/>
    <x v="0"/>
    <x v="1"/>
    <n v="1"/>
    <n v="160"/>
    <n v="160"/>
  </r>
  <r>
    <n v="10543"/>
    <d v="2025-04-15T00:00:00"/>
    <x v="0"/>
    <s v="CUST-0011"/>
    <x v="5"/>
    <x v="4"/>
    <s v="Leather"/>
    <x v="1"/>
    <x v="1"/>
    <x v="1"/>
    <n v="2"/>
    <n v="160"/>
    <n v="320"/>
  </r>
  <r>
    <n v="10544"/>
    <d v="2025-01-30T00:00:00"/>
    <x v="2"/>
    <s v="CUST-0062"/>
    <x v="1"/>
    <x v="1"/>
    <s v="Leather"/>
    <x v="2"/>
    <x v="0"/>
    <x v="0"/>
    <n v="1"/>
    <n v="140"/>
    <n v="140"/>
  </r>
  <r>
    <n v="10545"/>
    <d v="2025-01-17T00:00:00"/>
    <x v="2"/>
    <s v="CUST-0226"/>
    <x v="0"/>
    <x v="0"/>
    <s v="Suede"/>
    <x v="4"/>
    <x v="2"/>
    <x v="0"/>
    <n v="1"/>
    <n v="120"/>
    <n v="120"/>
  </r>
  <r>
    <n v="10546"/>
    <d v="2025-04-23T00:00:00"/>
    <x v="0"/>
    <s v="CUST-0153"/>
    <x v="1"/>
    <x v="1"/>
    <s v="Leather"/>
    <x v="5"/>
    <x v="1"/>
    <x v="0"/>
    <n v="2"/>
    <n v="140"/>
    <n v="280"/>
  </r>
  <r>
    <n v="10547"/>
    <d v="2025-03-03T00:00:00"/>
    <x v="3"/>
    <s v="CUST-0711"/>
    <x v="4"/>
    <x v="3"/>
    <s v="Leather"/>
    <x v="0"/>
    <x v="1"/>
    <x v="0"/>
    <n v="1"/>
    <n v="150"/>
    <n v="150"/>
  </r>
  <r>
    <n v="10548"/>
    <d v="2025-03-25T00:00:00"/>
    <x v="3"/>
    <s v="CUST-0564"/>
    <x v="5"/>
    <x v="4"/>
    <s v="Leather"/>
    <x v="1"/>
    <x v="0"/>
    <x v="1"/>
    <n v="2"/>
    <n v="160"/>
    <n v="320"/>
  </r>
  <r>
    <n v="10549"/>
    <d v="2025-04-22T00:00:00"/>
    <x v="0"/>
    <s v="CUST-0772"/>
    <x v="2"/>
    <x v="2"/>
    <s v="Patent Leather"/>
    <x v="5"/>
    <x v="2"/>
    <x v="1"/>
    <n v="2"/>
    <n v="180"/>
    <n v="360"/>
  </r>
  <r>
    <n v="10550"/>
    <d v="2025-03-27T00:00:00"/>
    <x v="3"/>
    <s v="CUST-0571"/>
    <x v="4"/>
    <x v="3"/>
    <s v="Leather"/>
    <x v="2"/>
    <x v="1"/>
    <x v="0"/>
    <n v="1"/>
    <n v="150"/>
    <n v="150"/>
  </r>
  <r>
    <n v="10551"/>
    <d v="2025-05-21T00:00:00"/>
    <x v="4"/>
    <s v="CUST-0584"/>
    <x v="0"/>
    <x v="0"/>
    <s v="Suede"/>
    <x v="4"/>
    <x v="1"/>
    <x v="0"/>
    <n v="1"/>
    <n v="120"/>
    <n v="120"/>
  </r>
  <r>
    <n v="10552"/>
    <d v="2025-01-19T00:00:00"/>
    <x v="2"/>
    <s v="CUST-0660"/>
    <x v="5"/>
    <x v="4"/>
    <s v="Leather"/>
    <x v="1"/>
    <x v="1"/>
    <x v="0"/>
    <n v="1"/>
    <n v="160"/>
    <n v="160"/>
  </r>
  <r>
    <n v="10553"/>
    <d v="2025-06-26T00:00:00"/>
    <x v="1"/>
    <s v="CUST-0575"/>
    <x v="0"/>
    <x v="0"/>
    <s v="Suede"/>
    <x v="2"/>
    <x v="2"/>
    <x v="1"/>
    <n v="1"/>
    <n v="120"/>
    <n v="120"/>
  </r>
  <r>
    <n v="10554"/>
    <d v="2025-04-10T00:00:00"/>
    <x v="0"/>
    <s v="CUST-0310"/>
    <x v="3"/>
    <x v="2"/>
    <s v="Leather"/>
    <x v="2"/>
    <x v="1"/>
    <x v="0"/>
    <n v="1"/>
    <n v="135"/>
    <n v="135"/>
  </r>
  <r>
    <n v="10555"/>
    <d v="2025-05-20T00:00:00"/>
    <x v="4"/>
    <s v="CUST-0243"/>
    <x v="2"/>
    <x v="2"/>
    <s v="Patent Leather"/>
    <x v="2"/>
    <x v="1"/>
    <x v="1"/>
    <n v="1"/>
    <n v="180"/>
    <n v="180"/>
  </r>
  <r>
    <n v="10556"/>
    <d v="2025-05-27T00:00:00"/>
    <x v="4"/>
    <s v="CUST-0493"/>
    <x v="4"/>
    <x v="3"/>
    <s v="Leather"/>
    <x v="3"/>
    <x v="0"/>
    <x v="0"/>
    <n v="2"/>
    <n v="150"/>
    <n v="300"/>
  </r>
  <r>
    <n v="10557"/>
    <d v="2025-03-17T00:00:00"/>
    <x v="3"/>
    <s v="CUST-0366"/>
    <x v="2"/>
    <x v="2"/>
    <s v="Patent Leather"/>
    <x v="0"/>
    <x v="0"/>
    <x v="0"/>
    <n v="1"/>
    <n v="180"/>
    <n v="180"/>
  </r>
  <r>
    <n v="10558"/>
    <d v="2025-01-09T00:00:00"/>
    <x v="2"/>
    <s v="CUST-0330"/>
    <x v="1"/>
    <x v="1"/>
    <s v="Leather"/>
    <x v="0"/>
    <x v="2"/>
    <x v="0"/>
    <n v="1"/>
    <n v="140"/>
    <n v="140"/>
  </r>
  <r>
    <n v="10559"/>
    <d v="2025-01-28T00:00:00"/>
    <x v="2"/>
    <s v="CUST-0107"/>
    <x v="1"/>
    <x v="1"/>
    <s v="Leather"/>
    <x v="2"/>
    <x v="0"/>
    <x v="0"/>
    <n v="1"/>
    <n v="140"/>
    <n v="140"/>
  </r>
  <r>
    <n v="10560"/>
    <d v="2025-05-08T00:00:00"/>
    <x v="4"/>
    <s v="CUST-0226"/>
    <x v="2"/>
    <x v="2"/>
    <s v="Patent Leather"/>
    <x v="2"/>
    <x v="1"/>
    <x v="1"/>
    <n v="2"/>
    <n v="180"/>
    <n v="360"/>
  </r>
  <r>
    <n v="10561"/>
    <d v="2025-02-21T00:00:00"/>
    <x v="5"/>
    <s v="CUST-0218"/>
    <x v="2"/>
    <x v="2"/>
    <s v="Patent Leather"/>
    <x v="1"/>
    <x v="0"/>
    <x v="0"/>
    <n v="1"/>
    <n v="180"/>
    <n v="180"/>
  </r>
  <r>
    <n v="10562"/>
    <d v="2025-03-24T00:00:00"/>
    <x v="3"/>
    <s v="CUST-0753"/>
    <x v="5"/>
    <x v="4"/>
    <s v="Leather"/>
    <x v="1"/>
    <x v="0"/>
    <x v="1"/>
    <n v="2"/>
    <n v="160"/>
    <n v="320"/>
  </r>
  <r>
    <n v="10563"/>
    <d v="2025-04-21T00:00:00"/>
    <x v="0"/>
    <s v="CUST-0506"/>
    <x v="0"/>
    <x v="0"/>
    <s v="Suede"/>
    <x v="1"/>
    <x v="2"/>
    <x v="0"/>
    <n v="2"/>
    <n v="120"/>
    <n v="240"/>
  </r>
  <r>
    <n v="10564"/>
    <d v="2025-05-24T00:00:00"/>
    <x v="4"/>
    <s v="CUST-0259"/>
    <x v="2"/>
    <x v="2"/>
    <s v="Patent Leather"/>
    <x v="4"/>
    <x v="1"/>
    <x v="1"/>
    <n v="1"/>
    <n v="180"/>
    <n v="180"/>
  </r>
  <r>
    <n v="10565"/>
    <d v="2025-04-27T00:00:00"/>
    <x v="0"/>
    <s v="CUST-0774"/>
    <x v="1"/>
    <x v="1"/>
    <s v="Leather"/>
    <x v="1"/>
    <x v="1"/>
    <x v="0"/>
    <n v="1"/>
    <n v="140"/>
    <n v="140"/>
  </r>
  <r>
    <n v="10566"/>
    <d v="2025-03-10T00:00:00"/>
    <x v="3"/>
    <s v="CUST-0517"/>
    <x v="3"/>
    <x v="2"/>
    <s v="Leather"/>
    <x v="3"/>
    <x v="0"/>
    <x v="0"/>
    <n v="2"/>
    <n v="135"/>
    <n v="270"/>
  </r>
  <r>
    <n v="10567"/>
    <d v="2025-04-09T00:00:00"/>
    <x v="0"/>
    <s v="CUST-0773"/>
    <x v="0"/>
    <x v="0"/>
    <s v="Suede"/>
    <x v="0"/>
    <x v="1"/>
    <x v="0"/>
    <n v="1"/>
    <n v="120"/>
    <n v="120"/>
  </r>
  <r>
    <n v="10568"/>
    <d v="2025-05-20T00:00:00"/>
    <x v="4"/>
    <s v="CUST-0054"/>
    <x v="0"/>
    <x v="0"/>
    <s v="Suede"/>
    <x v="1"/>
    <x v="1"/>
    <x v="0"/>
    <n v="1"/>
    <n v="120"/>
    <n v="120"/>
  </r>
  <r>
    <n v="10569"/>
    <d v="2025-01-25T00:00:00"/>
    <x v="2"/>
    <s v="CUST-0047"/>
    <x v="2"/>
    <x v="2"/>
    <s v="Patent Leather"/>
    <x v="1"/>
    <x v="1"/>
    <x v="0"/>
    <n v="1"/>
    <n v="180"/>
    <n v="180"/>
  </r>
  <r>
    <n v="10570"/>
    <d v="2025-06-29T00:00:00"/>
    <x v="1"/>
    <s v="CUST-0727"/>
    <x v="4"/>
    <x v="3"/>
    <s v="Leather"/>
    <x v="3"/>
    <x v="1"/>
    <x v="1"/>
    <n v="1"/>
    <n v="150"/>
    <n v="150"/>
  </r>
  <r>
    <n v="10571"/>
    <d v="2025-05-03T00:00:00"/>
    <x v="4"/>
    <s v="CUST-0689"/>
    <x v="3"/>
    <x v="2"/>
    <s v="Leather"/>
    <x v="0"/>
    <x v="0"/>
    <x v="0"/>
    <n v="1"/>
    <n v="135"/>
    <n v="135"/>
  </r>
  <r>
    <n v="10572"/>
    <d v="2025-02-22T00:00:00"/>
    <x v="5"/>
    <s v="CUST-0521"/>
    <x v="4"/>
    <x v="3"/>
    <s v="Leather"/>
    <x v="5"/>
    <x v="0"/>
    <x v="1"/>
    <n v="2"/>
    <n v="150"/>
    <n v="300"/>
  </r>
  <r>
    <n v="10573"/>
    <d v="2025-05-31T00:00:00"/>
    <x v="4"/>
    <s v="CUST-0099"/>
    <x v="1"/>
    <x v="1"/>
    <s v="Leather"/>
    <x v="2"/>
    <x v="0"/>
    <x v="0"/>
    <n v="1"/>
    <n v="140"/>
    <n v="140"/>
  </r>
  <r>
    <n v="10574"/>
    <d v="2025-05-24T00:00:00"/>
    <x v="4"/>
    <s v="CUST-0020"/>
    <x v="5"/>
    <x v="4"/>
    <s v="Leather"/>
    <x v="3"/>
    <x v="1"/>
    <x v="0"/>
    <n v="1"/>
    <n v="160"/>
    <n v="160"/>
  </r>
  <r>
    <n v="10575"/>
    <d v="2025-02-26T00:00:00"/>
    <x v="5"/>
    <s v="CUST-0753"/>
    <x v="2"/>
    <x v="2"/>
    <s v="Patent Leather"/>
    <x v="1"/>
    <x v="1"/>
    <x v="1"/>
    <n v="1"/>
    <n v="180"/>
    <n v="180"/>
  </r>
  <r>
    <n v="10576"/>
    <d v="2025-02-08T00:00:00"/>
    <x v="5"/>
    <s v="CUST-0573"/>
    <x v="1"/>
    <x v="1"/>
    <s v="Leather"/>
    <x v="1"/>
    <x v="0"/>
    <x v="0"/>
    <n v="2"/>
    <n v="140"/>
    <n v="280"/>
  </r>
  <r>
    <n v="10577"/>
    <d v="2025-04-19T00:00:00"/>
    <x v="0"/>
    <s v="CUST-0490"/>
    <x v="3"/>
    <x v="2"/>
    <s v="Leather"/>
    <x v="0"/>
    <x v="0"/>
    <x v="0"/>
    <n v="2"/>
    <n v="135"/>
    <n v="270"/>
  </r>
  <r>
    <n v="10578"/>
    <d v="2025-02-11T00:00:00"/>
    <x v="5"/>
    <s v="CUST-0419"/>
    <x v="3"/>
    <x v="2"/>
    <s v="Leather"/>
    <x v="2"/>
    <x v="2"/>
    <x v="1"/>
    <n v="1"/>
    <n v="135"/>
    <n v="135"/>
  </r>
  <r>
    <n v="10579"/>
    <d v="2025-06-16T00:00:00"/>
    <x v="1"/>
    <s v="CUST-0690"/>
    <x v="0"/>
    <x v="0"/>
    <s v="Suede"/>
    <x v="1"/>
    <x v="0"/>
    <x v="0"/>
    <n v="1"/>
    <n v="120"/>
    <n v="120"/>
  </r>
  <r>
    <n v="10580"/>
    <d v="2025-05-22T00:00:00"/>
    <x v="4"/>
    <s v="CUST-0062"/>
    <x v="2"/>
    <x v="2"/>
    <s v="Patent Leather"/>
    <x v="0"/>
    <x v="0"/>
    <x v="1"/>
    <n v="1"/>
    <n v="180"/>
    <n v="180"/>
  </r>
  <r>
    <n v="10581"/>
    <d v="2025-05-02T00:00:00"/>
    <x v="4"/>
    <s v="CUST-0145"/>
    <x v="3"/>
    <x v="2"/>
    <s v="Leather"/>
    <x v="0"/>
    <x v="2"/>
    <x v="1"/>
    <n v="1"/>
    <n v="135"/>
    <n v="135"/>
  </r>
  <r>
    <n v="10582"/>
    <d v="2025-05-13T00:00:00"/>
    <x v="4"/>
    <s v="CUST-0216"/>
    <x v="3"/>
    <x v="2"/>
    <s v="Leather"/>
    <x v="3"/>
    <x v="0"/>
    <x v="0"/>
    <n v="1"/>
    <n v="135"/>
    <n v="135"/>
  </r>
  <r>
    <n v="10583"/>
    <d v="2025-06-12T00:00:00"/>
    <x v="1"/>
    <s v="CUST-0003"/>
    <x v="2"/>
    <x v="2"/>
    <s v="Patent Leather"/>
    <x v="1"/>
    <x v="0"/>
    <x v="1"/>
    <n v="2"/>
    <n v="180"/>
    <n v="360"/>
  </r>
  <r>
    <n v="10584"/>
    <d v="2025-03-16T00:00:00"/>
    <x v="3"/>
    <s v="CUST-0160"/>
    <x v="1"/>
    <x v="1"/>
    <s v="Leather"/>
    <x v="2"/>
    <x v="0"/>
    <x v="0"/>
    <n v="1"/>
    <n v="140"/>
    <n v="140"/>
  </r>
  <r>
    <n v="10585"/>
    <d v="2025-05-26T00:00:00"/>
    <x v="4"/>
    <s v="CUST-0739"/>
    <x v="2"/>
    <x v="2"/>
    <s v="Patent Leather"/>
    <x v="2"/>
    <x v="1"/>
    <x v="1"/>
    <n v="1"/>
    <n v="180"/>
    <n v="180"/>
  </r>
  <r>
    <n v="10586"/>
    <d v="2025-03-17T00:00:00"/>
    <x v="3"/>
    <s v="CUST-0781"/>
    <x v="1"/>
    <x v="1"/>
    <s v="Leather"/>
    <x v="1"/>
    <x v="2"/>
    <x v="0"/>
    <n v="2"/>
    <n v="140"/>
    <n v="280"/>
  </r>
  <r>
    <n v="10587"/>
    <d v="2025-01-09T00:00:00"/>
    <x v="2"/>
    <s v="CUST-0120"/>
    <x v="5"/>
    <x v="4"/>
    <s v="Leather"/>
    <x v="2"/>
    <x v="1"/>
    <x v="0"/>
    <n v="1"/>
    <n v="160"/>
    <n v="160"/>
  </r>
  <r>
    <n v="10588"/>
    <d v="2025-03-15T00:00:00"/>
    <x v="3"/>
    <s v="CUST-0089"/>
    <x v="1"/>
    <x v="1"/>
    <s v="Leather"/>
    <x v="1"/>
    <x v="1"/>
    <x v="1"/>
    <n v="1"/>
    <n v="140"/>
    <n v="140"/>
  </r>
  <r>
    <n v="10589"/>
    <d v="2025-05-25T00:00:00"/>
    <x v="4"/>
    <s v="CUST-0329"/>
    <x v="3"/>
    <x v="2"/>
    <s v="Leather"/>
    <x v="4"/>
    <x v="1"/>
    <x v="0"/>
    <n v="1"/>
    <n v="135"/>
    <n v="135"/>
  </r>
  <r>
    <n v="10590"/>
    <d v="2025-01-07T00:00:00"/>
    <x v="2"/>
    <s v="CUST-0580"/>
    <x v="3"/>
    <x v="2"/>
    <s v="Leather"/>
    <x v="5"/>
    <x v="0"/>
    <x v="1"/>
    <n v="1"/>
    <n v="135"/>
    <n v="135"/>
  </r>
  <r>
    <n v="10591"/>
    <d v="2025-06-23T00:00:00"/>
    <x v="1"/>
    <s v="CUST-0357"/>
    <x v="4"/>
    <x v="3"/>
    <s v="Leather"/>
    <x v="2"/>
    <x v="2"/>
    <x v="0"/>
    <n v="1"/>
    <n v="150"/>
    <n v="150"/>
  </r>
  <r>
    <n v="10592"/>
    <d v="2025-05-21T00:00:00"/>
    <x v="4"/>
    <s v="CUST-0610"/>
    <x v="2"/>
    <x v="2"/>
    <s v="Patent Leather"/>
    <x v="2"/>
    <x v="2"/>
    <x v="0"/>
    <n v="1"/>
    <n v="180"/>
    <n v="180"/>
  </r>
  <r>
    <n v="10593"/>
    <d v="2025-06-17T00:00:00"/>
    <x v="1"/>
    <s v="CUST-0267"/>
    <x v="0"/>
    <x v="0"/>
    <s v="Suede"/>
    <x v="2"/>
    <x v="1"/>
    <x v="1"/>
    <n v="1"/>
    <n v="120"/>
    <n v="120"/>
  </r>
  <r>
    <n v="10594"/>
    <d v="2025-06-19T00:00:00"/>
    <x v="1"/>
    <s v="CUST-0617"/>
    <x v="1"/>
    <x v="1"/>
    <s v="Leather"/>
    <x v="0"/>
    <x v="1"/>
    <x v="1"/>
    <n v="1"/>
    <n v="140"/>
    <n v="140"/>
  </r>
  <r>
    <n v="10595"/>
    <d v="2025-05-17T00:00:00"/>
    <x v="4"/>
    <s v="CUST-0323"/>
    <x v="5"/>
    <x v="4"/>
    <s v="Leather"/>
    <x v="1"/>
    <x v="1"/>
    <x v="0"/>
    <n v="2"/>
    <n v="160"/>
    <n v="320"/>
  </r>
  <r>
    <n v="10596"/>
    <d v="2025-06-27T00:00:00"/>
    <x v="1"/>
    <s v="CUST-0635"/>
    <x v="4"/>
    <x v="3"/>
    <s v="Leather"/>
    <x v="3"/>
    <x v="2"/>
    <x v="0"/>
    <n v="2"/>
    <n v="150"/>
    <n v="300"/>
  </r>
  <r>
    <n v="10597"/>
    <d v="2025-01-27T00:00:00"/>
    <x v="2"/>
    <s v="CUST-0541"/>
    <x v="1"/>
    <x v="1"/>
    <s v="Leather"/>
    <x v="0"/>
    <x v="2"/>
    <x v="0"/>
    <n v="1"/>
    <n v="140"/>
    <n v="140"/>
  </r>
  <r>
    <n v="10598"/>
    <d v="2025-05-02T00:00:00"/>
    <x v="4"/>
    <s v="CUST-0649"/>
    <x v="1"/>
    <x v="1"/>
    <s v="Leather"/>
    <x v="3"/>
    <x v="1"/>
    <x v="0"/>
    <n v="1"/>
    <n v="140"/>
    <n v="140"/>
  </r>
  <r>
    <n v="10599"/>
    <d v="2025-01-05T00:00:00"/>
    <x v="2"/>
    <s v="CUST-0195"/>
    <x v="3"/>
    <x v="2"/>
    <s v="Leather"/>
    <x v="3"/>
    <x v="0"/>
    <x v="1"/>
    <n v="1"/>
    <n v="135"/>
    <n v="135"/>
  </r>
  <r>
    <n v="10600"/>
    <d v="2025-01-29T00:00:00"/>
    <x v="2"/>
    <s v="CUST-0738"/>
    <x v="4"/>
    <x v="3"/>
    <s v="Leather"/>
    <x v="5"/>
    <x v="1"/>
    <x v="1"/>
    <n v="1"/>
    <n v="150"/>
    <n v="150"/>
  </r>
  <r>
    <n v="10601"/>
    <d v="2025-06-14T00:00:00"/>
    <x v="1"/>
    <s v="CUST-0332"/>
    <x v="4"/>
    <x v="3"/>
    <s v="Leather"/>
    <x v="1"/>
    <x v="0"/>
    <x v="0"/>
    <n v="1"/>
    <n v="150"/>
    <n v="150"/>
  </r>
  <r>
    <n v="10602"/>
    <d v="2025-06-15T00:00:00"/>
    <x v="1"/>
    <s v="CUST-0170"/>
    <x v="0"/>
    <x v="0"/>
    <s v="Suede"/>
    <x v="1"/>
    <x v="0"/>
    <x v="0"/>
    <n v="1"/>
    <n v="120"/>
    <n v="120"/>
  </r>
  <r>
    <n v="10603"/>
    <d v="2025-03-24T00:00:00"/>
    <x v="3"/>
    <s v="CUST-0521"/>
    <x v="0"/>
    <x v="0"/>
    <s v="Suede"/>
    <x v="0"/>
    <x v="2"/>
    <x v="1"/>
    <n v="2"/>
    <n v="120"/>
    <n v="240"/>
  </r>
  <r>
    <n v="10604"/>
    <d v="2025-05-16T00:00:00"/>
    <x v="4"/>
    <s v="CUST-0463"/>
    <x v="2"/>
    <x v="2"/>
    <s v="Patent Leather"/>
    <x v="5"/>
    <x v="0"/>
    <x v="0"/>
    <n v="1"/>
    <n v="180"/>
    <n v="180"/>
  </r>
  <r>
    <n v="10605"/>
    <d v="2025-04-19T00:00:00"/>
    <x v="0"/>
    <s v="CUST-0040"/>
    <x v="2"/>
    <x v="2"/>
    <s v="Patent Leather"/>
    <x v="5"/>
    <x v="0"/>
    <x v="0"/>
    <n v="2"/>
    <n v="180"/>
    <n v="360"/>
  </r>
  <r>
    <n v="10606"/>
    <d v="2025-03-06T00:00:00"/>
    <x v="3"/>
    <s v="CUST-0537"/>
    <x v="5"/>
    <x v="4"/>
    <s v="Leather"/>
    <x v="4"/>
    <x v="1"/>
    <x v="1"/>
    <n v="2"/>
    <n v="160"/>
    <n v="320"/>
  </r>
  <r>
    <n v="10607"/>
    <d v="2025-03-27T00:00:00"/>
    <x v="3"/>
    <s v="CUST-0261"/>
    <x v="3"/>
    <x v="2"/>
    <s v="Leather"/>
    <x v="2"/>
    <x v="2"/>
    <x v="1"/>
    <n v="1"/>
    <n v="135"/>
    <n v="135"/>
  </r>
  <r>
    <n v="10608"/>
    <d v="2025-05-25T00:00:00"/>
    <x v="4"/>
    <s v="CUST-0395"/>
    <x v="3"/>
    <x v="2"/>
    <s v="Leather"/>
    <x v="4"/>
    <x v="0"/>
    <x v="0"/>
    <n v="1"/>
    <n v="135"/>
    <n v="135"/>
  </r>
  <r>
    <n v="10609"/>
    <d v="2025-03-12T00:00:00"/>
    <x v="3"/>
    <s v="CUST-0226"/>
    <x v="5"/>
    <x v="4"/>
    <s v="Leather"/>
    <x v="4"/>
    <x v="2"/>
    <x v="0"/>
    <n v="1"/>
    <n v="160"/>
    <n v="160"/>
  </r>
  <r>
    <n v="10610"/>
    <d v="2025-02-14T00:00:00"/>
    <x v="5"/>
    <s v="CUST-0124"/>
    <x v="5"/>
    <x v="4"/>
    <s v="Leather"/>
    <x v="3"/>
    <x v="0"/>
    <x v="1"/>
    <n v="1"/>
    <n v="160"/>
    <n v="160"/>
  </r>
  <r>
    <n v="10611"/>
    <d v="2025-05-12T00:00:00"/>
    <x v="4"/>
    <s v="CUST-0038"/>
    <x v="3"/>
    <x v="2"/>
    <s v="Leather"/>
    <x v="1"/>
    <x v="1"/>
    <x v="0"/>
    <n v="2"/>
    <n v="135"/>
    <n v="270"/>
  </r>
  <r>
    <n v="10612"/>
    <d v="2025-02-05T00:00:00"/>
    <x v="5"/>
    <s v="CUST-0328"/>
    <x v="5"/>
    <x v="4"/>
    <s v="Leather"/>
    <x v="4"/>
    <x v="2"/>
    <x v="0"/>
    <n v="1"/>
    <n v="160"/>
    <n v="160"/>
  </r>
  <r>
    <n v="10613"/>
    <d v="2025-03-11T00:00:00"/>
    <x v="3"/>
    <s v="CUST-0251"/>
    <x v="4"/>
    <x v="3"/>
    <s v="Leather"/>
    <x v="3"/>
    <x v="2"/>
    <x v="1"/>
    <n v="2"/>
    <n v="150"/>
    <n v="300"/>
  </r>
  <r>
    <n v="10614"/>
    <d v="2025-06-08T00:00:00"/>
    <x v="1"/>
    <s v="CUST-0176"/>
    <x v="4"/>
    <x v="3"/>
    <s v="Leather"/>
    <x v="4"/>
    <x v="1"/>
    <x v="0"/>
    <n v="1"/>
    <n v="150"/>
    <n v="150"/>
  </r>
  <r>
    <n v="10615"/>
    <d v="2025-01-19T00:00:00"/>
    <x v="2"/>
    <s v="CUST-0602"/>
    <x v="5"/>
    <x v="4"/>
    <s v="Leather"/>
    <x v="2"/>
    <x v="1"/>
    <x v="1"/>
    <n v="2"/>
    <n v="160"/>
    <n v="320"/>
  </r>
  <r>
    <n v="10616"/>
    <d v="2025-04-18T00:00:00"/>
    <x v="0"/>
    <s v="CUST-0454"/>
    <x v="5"/>
    <x v="4"/>
    <s v="Leather"/>
    <x v="3"/>
    <x v="0"/>
    <x v="1"/>
    <n v="1"/>
    <n v="160"/>
    <n v="160"/>
  </r>
  <r>
    <n v="10617"/>
    <d v="2025-06-16T00:00:00"/>
    <x v="1"/>
    <s v="CUST-0037"/>
    <x v="1"/>
    <x v="1"/>
    <s v="Leather"/>
    <x v="2"/>
    <x v="2"/>
    <x v="1"/>
    <n v="2"/>
    <n v="140"/>
    <n v="280"/>
  </r>
  <r>
    <n v="10618"/>
    <d v="2025-04-01T00:00:00"/>
    <x v="0"/>
    <s v="CUST-0316"/>
    <x v="2"/>
    <x v="2"/>
    <s v="Patent Leather"/>
    <x v="0"/>
    <x v="2"/>
    <x v="1"/>
    <n v="1"/>
    <n v="180"/>
    <n v="180"/>
  </r>
  <r>
    <n v="10619"/>
    <d v="2025-03-31T00:00:00"/>
    <x v="3"/>
    <s v="CUST-0688"/>
    <x v="2"/>
    <x v="2"/>
    <s v="Patent Leather"/>
    <x v="2"/>
    <x v="2"/>
    <x v="1"/>
    <n v="1"/>
    <n v="180"/>
    <n v="180"/>
  </r>
  <r>
    <n v="10620"/>
    <d v="2025-01-19T00:00:00"/>
    <x v="2"/>
    <s v="CUST-0796"/>
    <x v="5"/>
    <x v="4"/>
    <s v="Leather"/>
    <x v="1"/>
    <x v="1"/>
    <x v="0"/>
    <n v="1"/>
    <n v="160"/>
    <n v="160"/>
  </r>
  <r>
    <n v="10621"/>
    <d v="2025-02-08T00:00:00"/>
    <x v="5"/>
    <s v="CUST-0593"/>
    <x v="5"/>
    <x v="4"/>
    <s v="Leather"/>
    <x v="1"/>
    <x v="0"/>
    <x v="0"/>
    <n v="2"/>
    <n v="160"/>
    <n v="320"/>
  </r>
  <r>
    <n v="10622"/>
    <d v="2025-05-06T00:00:00"/>
    <x v="4"/>
    <s v="CUST-0114"/>
    <x v="3"/>
    <x v="2"/>
    <s v="Leather"/>
    <x v="5"/>
    <x v="2"/>
    <x v="0"/>
    <n v="1"/>
    <n v="135"/>
    <n v="135"/>
  </r>
  <r>
    <n v="10623"/>
    <d v="2025-06-22T00:00:00"/>
    <x v="1"/>
    <s v="CUST-0040"/>
    <x v="2"/>
    <x v="2"/>
    <s v="Patent Leather"/>
    <x v="2"/>
    <x v="0"/>
    <x v="0"/>
    <n v="2"/>
    <n v="180"/>
    <n v="360"/>
  </r>
  <r>
    <n v="10624"/>
    <d v="2025-05-21T00:00:00"/>
    <x v="4"/>
    <s v="CUST-0301"/>
    <x v="2"/>
    <x v="2"/>
    <s v="Patent Leather"/>
    <x v="1"/>
    <x v="0"/>
    <x v="1"/>
    <n v="1"/>
    <n v="180"/>
    <n v="180"/>
  </r>
  <r>
    <n v="10625"/>
    <d v="2025-05-06T00:00:00"/>
    <x v="4"/>
    <s v="CUST-0224"/>
    <x v="3"/>
    <x v="2"/>
    <s v="Leather"/>
    <x v="4"/>
    <x v="2"/>
    <x v="0"/>
    <n v="1"/>
    <n v="135"/>
    <n v="135"/>
  </r>
  <r>
    <n v="10626"/>
    <d v="2025-02-27T00:00:00"/>
    <x v="5"/>
    <s v="CUST-0318"/>
    <x v="3"/>
    <x v="2"/>
    <s v="Leather"/>
    <x v="4"/>
    <x v="0"/>
    <x v="0"/>
    <n v="1"/>
    <n v="135"/>
    <n v="135"/>
  </r>
  <r>
    <n v="10627"/>
    <d v="2025-05-28T00:00:00"/>
    <x v="4"/>
    <s v="CUST-0349"/>
    <x v="2"/>
    <x v="2"/>
    <s v="Patent Leather"/>
    <x v="4"/>
    <x v="0"/>
    <x v="1"/>
    <n v="1"/>
    <n v="180"/>
    <n v="180"/>
  </r>
  <r>
    <n v="10628"/>
    <d v="2025-03-02T00:00:00"/>
    <x v="3"/>
    <s v="CUST-0115"/>
    <x v="3"/>
    <x v="2"/>
    <s v="Leather"/>
    <x v="2"/>
    <x v="0"/>
    <x v="0"/>
    <n v="1"/>
    <n v="135"/>
    <n v="135"/>
  </r>
  <r>
    <n v="10629"/>
    <d v="2025-05-07T00:00:00"/>
    <x v="4"/>
    <s v="CUST-0698"/>
    <x v="4"/>
    <x v="3"/>
    <s v="Leather"/>
    <x v="5"/>
    <x v="1"/>
    <x v="0"/>
    <n v="1"/>
    <n v="150"/>
    <n v="150"/>
  </r>
  <r>
    <n v="10630"/>
    <d v="2025-04-15T00:00:00"/>
    <x v="0"/>
    <s v="CUST-0323"/>
    <x v="1"/>
    <x v="1"/>
    <s v="Leather"/>
    <x v="1"/>
    <x v="0"/>
    <x v="0"/>
    <n v="1"/>
    <n v="140"/>
    <n v="140"/>
  </r>
  <r>
    <n v="10631"/>
    <d v="2025-06-16T00:00:00"/>
    <x v="1"/>
    <s v="CUST-0568"/>
    <x v="4"/>
    <x v="3"/>
    <s v="Leather"/>
    <x v="1"/>
    <x v="1"/>
    <x v="1"/>
    <n v="1"/>
    <n v="150"/>
    <n v="150"/>
  </r>
  <r>
    <n v="10632"/>
    <d v="2025-01-01T00:00:00"/>
    <x v="2"/>
    <s v="CUST-0040"/>
    <x v="3"/>
    <x v="2"/>
    <s v="Leather"/>
    <x v="0"/>
    <x v="0"/>
    <x v="1"/>
    <n v="1"/>
    <n v="135"/>
    <n v="135"/>
  </r>
  <r>
    <n v="10633"/>
    <d v="2025-05-11T00:00:00"/>
    <x v="4"/>
    <s v="CUST-0040"/>
    <x v="3"/>
    <x v="2"/>
    <s v="Leather"/>
    <x v="5"/>
    <x v="1"/>
    <x v="1"/>
    <n v="1"/>
    <n v="135"/>
    <n v="135"/>
  </r>
  <r>
    <n v="10634"/>
    <d v="2025-04-02T00:00:00"/>
    <x v="0"/>
    <s v="CUST-0749"/>
    <x v="3"/>
    <x v="2"/>
    <s v="Leather"/>
    <x v="0"/>
    <x v="2"/>
    <x v="1"/>
    <n v="1"/>
    <n v="135"/>
    <n v="135"/>
  </r>
  <r>
    <n v="10635"/>
    <d v="2025-04-23T00:00:00"/>
    <x v="0"/>
    <s v="CUST-0289"/>
    <x v="3"/>
    <x v="2"/>
    <s v="Leather"/>
    <x v="3"/>
    <x v="0"/>
    <x v="0"/>
    <n v="1"/>
    <n v="135"/>
    <n v="135"/>
  </r>
  <r>
    <n v="10636"/>
    <d v="2025-06-02T00:00:00"/>
    <x v="1"/>
    <s v="CUST-0262"/>
    <x v="1"/>
    <x v="1"/>
    <s v="Leather"/>
    <x v="5"/>
    <x v="0"/>
    <x v="0"/>
    <n v="1"/>
    <n v="140"/>
    <n v="140"/>
  </r>
  <r>
    <n v="10637"/>
    <d v="2025-02-25T00:00:00"/>
    <x v="5"/>
    <s v="CUST-0216"/>
    <x v="1"/>
    <x v="1"/>
    <s v="Leather"/>
    <x v="4"/>
    <x v="1"/>
    <x v="1"/>
    <n v="1"/>
    <n v="140"/>
    <n v="140"/>
  </r>
  <r>
    <n v="10638"/>
    <d v="2025-06-10T00:00:00"/>
    <x v="1"/>
    <s v="CUST-0147"/>
    <x v="3"/>
    <x v="2"/>
    <s v="Leather"/>
    <x v="2"/>
    <x v="2"/>
    <x v="1"/>
    <n v="2"/>
    <n v="135"/>
    <n v="270"/>
  </r>
  <r>
    <n v="10639"/>
    <d v="2025-06-15T00:00:00"/>
    <x v="1"/>
    <s v="CUST-0336"/>
    <x v="2"/>
    <x v="2"/>
    <s v="Patent Leather"/>
    <x v="3"/>
    <x v="1"/>
    <x v="1"/>
    <n v="2"/>
    <n v="180"/>
    <n v="360"/>
  </r>
  <r>
    <n v="10640"/>
    <d v="2025-04-27T00:00:00"/>
    <x v="0"/>
    <s v="CUST-0168"/>
    <x v="3"/>
    <x v="2"/>
    <s v="Leather"/>
    <x v="0"/>
    <x v="2"/>
    <x v="1"/>
    <n v="2"/>
    <n v="135"/>
    <n v="270"/>
  </r>
  <r>
    <n v="10641"/>
    <d v="2025-05-14T00:00:00"/>
    <x v="4"/>
    <s v="CUST-0092"/>
    <x v="0"/>
    <x v="0"/>
    <s v="Suede"/>
    <x v="5"/>
    <x v="0"/>
    <x v="1"/>
    <n v="1"/>
    <n v="120"/>
    <n v="120"/>
  </r>
  <r>
    <n v="10642"/>
    <d v="2025-02-27T00:00:00"/>
    <x v="5"/>
    <s v="CUST-0353"/>
    <x v="2"/>
    <x v="2"/>
    <s v="Patent Leather"/>
    <x v="4"/>
    <x v="1"/>
    <x v="0"/>
    <n v="1"/>
    <n v="180"/>
    <n v="180"/>
  </r>
  <r>
    <n v="10643"/>
    <d v="2025-02-13T00:00:00"/>
    <x v="5"/>
    <s v="CUST-0571"/>
    <x v="0"/>
    <x v="0"/>
    <s v="Suede"/>
    <x v="4"/>
    <x v="2"/>
    <x v="1"/>
    <n v="2"/>
    <n v="120"/>
    <n v="240"/>
  </r>
  <r>
    <n v="10644"/>
    <d v="2025-06-22T00:00:00"/>
    <x v="1"/>
    <s v="CUST-0571"/>
    <x v="4"/>
    <x v="3"/>
    <s v="Leather"/>
    <x v="1"/>
    <x v="2"/>
    <x v="1"/>
    <n v="1"/>
    <n v="150"/>
    <n v="150"/>
  </r>
  <r>
    <n v="10645"/>
    <d v="2025-06-09T00:00:00"/>
    <x v="1"/>
    <s v="CUST-0681"/>
    <x v="5"/>
    <x v="4"/>
    <s v="Leather"/>
    <x v="1"/>
    <x v="2"/>
    <x v="1"/>
    <n v="2"/>
    <n v="160"/>
    <n v="320"/>
  </r>
  <r>
    <n v="10646"/>
    <d v="2025-06-22T00:00:00"/>
    <x v="1"/>
    <s v="CUST-0781"/>
    <x v="0"/>
    <x v="0"/>
    <s v="Suede"/>
    <x v="0"/>
    <x v="2"/>
    <x v="1"/>
    <n v="1"/>
    <n v="120"/>
    <n v="120"/>
  </r>
  <r>
    <n v="10647"/>
    <d v="2025-03-02T00:00:00"/>
    <x v="3"/>
    <s v="CUST-0363"/>
    <x v="1"/>
    <x v="1"/>
    <s v="Leather"/>
    <x v="1"/>
    <x v="1"/>
    <x v="0"/>
    <n v="2"/>
    <n v="140"/>
    <n v="280"/>
  </r>
  <r>
    <n v="10648"/>
    <d v="2025-02-16T00:00:00"/>
    <x v="5"/>
    <s v="CUST-0557"/>
    <x v="2"/>
    <x v="2"/>
    <s v="Patent Leather"/>
    <x v="5"/>
    <x v="0"/>
    <x v="1"/>
    <n v="1"/>
    <n v="180"/>
    <n v="180"/>
  </r>
  <r>
    <n v="10649"/>
    <d v="2025-05-29T00:00:00"/>
    <x v="4"/>
    <s v="CUST-0345"/>
    <x v="0"/>
    <x v="0"/>
    <s v="Suede"/>
    <x v="4"/>
    <x v="2"/>
    <x v="1"/>
    <n v="1"/>
    <n v="120"/>
    <n v="120"/>
  </r>
  <r>
    <n v="10650"/>
    <d v="2025-03-21T00:00:00"/>
    <x v="3"/>
    <s v="CUST-0693"/>
    <x v="3"/>
    <x v="2"/>
    <s v="Leather"/>
    <x v="5"/>
    <x v="1"/>
    <x v="1"/>
    <n v="2"/>
    <n v="135"/>
    <n v="270"/>
  </r>
  <r>
    <n v="10651"/>
    <d v="2025-04-28T00:00:00"/>
    <x v="0"/>
    <s v="CUST-0170"/>
    <x v="4"/>
    <x v="3"/>
    <s v="Leather"/>
    <x v="4"/>
    <x v="1"/>
    <x v="0"/>
    <n v="2"/>
    <n v="150"/>
    <n v="300"/>
  </r>
  <r>
    <n v="10652"/>
    <d v="2025-06-13T00:00:00"/>
    <x v="1"/>
    <s v="CUST-0356"/>
    <x v="2"/>
    <x v="2"/>
    <s v="Patent Leather"/>
    <x v="5"/>
    <x v="2"/>
    <x v="0"/>
    <n v="2"/>
    <n v="180"/>
    <n v="360"/>
  </r>
  <r>
    <n v="10653"/>
    <d v="2025-05-27T00:00:00"/>
    <x v="4"/>
    <s v="CUST-0191"/>
    <x v="1"/>
    <x v="1"/>
    <s v="Leather"/>
    <x v="0"/>
    <x v="0"/>
    <x v="0"/>
    <n v="2"/>
    <n v="140"/>
    <n v="280"/>
  </r>
  <r>
    <n v="10654"/>
    <d v="2025-01-20T00:00:00"/>
    <x v="2"/>
    <s v="CUST-0667"/>
    <x v="0"/>
    <x v="0"/>
    <s v="Suede"/>
    <x v="0"/>
    <x v="1"/>
    <x v="0"/>
    <n v="1"/>
    <n v="120"/>
    <n v="120"/>
  </r>
  <r>
    <n v="10655"/>
    <d v="2025-05-26T00:00:00"/>
    <x v="4"/>
    <s v="CUST-0422"/>
    <x v="2"/>
    <x v="2"/>
    <s v="Patent Leather"/>
    <x v="1"/>
    <x v="0"/>
    <x v="1"/>
    <n v="1"/>
    <n v="180"/>
    <n v="180"/>
  </r>
  <r>
    <n v="10656"/>
    <d v="2025-02-16T00:00:00"/>
    <x v="5"/>
    <s v="CUST-0700"/>
    <x v="2"/>
    <x v="2"/>
    <s v="Patent Leather"/>
    <x v="2"/>
    <x v="0"/>
    <x v="0"/>
    <n v="2"/>
    <n v="180"/>
    <n v="360"/>
  </r>
  <r>
    <n v="10657"/>
    <d v="2025-02-18T00:00:00"/>
    <x v="5"/>
    <s v="CUST-0007"/>
    <x v="5"/>
    <x v="4"/>
    <s v="Leather"/>
    <x v="2"/>
    <x v="1"/>
    <x v="0"/>
    <n v="1"/>
    <n v="160"/>
    <n v="160"/>
  </r>
  <r>
    <n v="10658"/>
    <d v="2025-01-14T00:00:00"/>
    <x v="2"/>
    <s v="CUST-0133"/>
    <x v="4"/>
    <x v="3"/>
    <s v="Leather"/>
    <x v="3"/>
    <x v="2"/>
    <x v="0"/>
    <n v="1"/>
    <n v="150"/>
    <n v="150"/>
  </r>
  <r>
    <n v="10659"/>
    <d v="2025-05-23T00:00:00"/>
    <x v="4"/>
    <s v="CUST-0747"/>
    <x v="4"/>
    <x v="3"/>
    <s v="Leather"/>
    <x v="2"/>
    <x v="1"/>
    <x v="1"/>
    <n v="1"/>
    <n v="150"/>
    <n v="150"/>
  </r>
  <r>
    <n v="10660"/>
    <d v="2025-06-08T00:00:00"/>
    <x v="1"/>
    <s v="CUST-0557"/>
    <x v="0"/>
    <x v="0"/>
    <s v="Suede"/>
    <x v="0"/>
    <x v="2"/>
    <x v="0"/>
    <n v="1"/>
    <n v="120"/>
    <n v="120"/>
  </r>
  <r>
    <n v="10661"/>
    <d v="2025-01-01T00:00:00"/>
    <x v="2"/>
    <s v="CUST-0761"/>
    <x v="3"/>
    <x v="2"/>
    <s v="Leather"/>
    <x v="2"/>
    <x v="1"/>
    <x v="1"/>
    <n v="1"/>
    <n v="135"/>
    <n v="135"/>
  </r>
  <r>
    <n v="10662"/>
    <d v="2025-04-27T00:00:00"/>
    <x v="0"/>
    <s v="CUST-0031"/>
    <x v="1"/>
    <x v="1"/>
    <s v="Leather"/>
    <x v="2"/>
    <x v="1"/>
    <x v="1"/>
    <n v="1"/>
    <n v="140"/>
    <n v="140"/>
  </r>
  <r>
    <n v="10663"/>
    <d v="2025-02-23T00:00:00"/>
    <x v="5"/>
    <s v="CUST-0535"/>
    <x v="3"/>
    <x v="2"/>
    <s v="Leather"/>
    <x v="3"/>
    <x v="1"/>
    <x v="0"/>
    <n v="2"/>
    <n v="135"/>
    <n v="270"/>
  </r>
  <r>
    <n v="10664"/>
    <d v="2025-04-28T00:00:00"/>
    <x v="0"/>
    <s v="CUST-0426"/>
    <x v="1"/>
    <x v="1"/>
    <s v="Leather"/>
    <x v="1"/>
    <x v="1"/>
    <x v="0"/>
    <n v="1"/>
    <n v="140"/>
    <n v="140"/>
  </r>
  <r>
    <n v="10665"/>
    <d v="2025-01-03T00:00:00"/>
    <x v="2"/>
    <s v="CUST-0394"/>
    <x v="3"/>
    <x v="2"/>
    <s v="Leather"/>
    <x v="4"/>
    <x v="0"/>
    <x v="1"/>
    <n v="1"/>
    <n v="135"/>
    <n v="135"/>
  </r>
  <r>
    <n v="10666"/>
    <d v="2025-05-24T00:00:00"/>
    <x v="4"/>
    <s v="CUST-0672"/>
    <x v="5"/>
    <x v="4"/>
    <s v="Leather"/>
    <x v="1"/>
    <x v="2"/>
    <x v="1"/>
    <n v="1"/>
    <n v="160"/>
    <n v="160"/>
  </r>
  <r>
    <n v="10667"/>
    <d v="2025-01-12T00:00:00"/>
    <x v="2"/>
    <s v="CUST-0363"/>
    <x v="2"/>
    <x v="2"/>
    <s v="Patent Leather"/>
    <x v="4"/>
    <x v="2"/>
    <x v="0"/>
    <n v="1"/>
    <n v="180"/>
    <n v="180"/>
  </r>
  <r>
    <n v="10668"/>
    <d v="2025-03-15T00:00:00"/>
    <x v="3"/>
    <s v="CUST-0437"/>
    <x v="0"/>
    <x v="0"/>
    <s v="Suede"/>
    <x v="3"/>
    <x v="1"/>
    <x v="0"/>
    <n v="2"/>
    <n v="120"/>
    <n v="240"/>
  </r>
  <r>
    <n v="10669"/>
    <d v="2025-01-16T00:00:00"/>
    <x v="2"/>
    <s v="CUST-0670"/>
    <x v="0"/>
    <x v="0"/>
    <s v="Suede"/>
    <x v="5"/>
    <x v="0"/>
    <x v="0"/>
    <n v="2"/>
    <n v="120"/>
    <n v="240"/>
  </r>
  <r>
    <n v="10670"/>
    <d v="2025-04-12T00:00:00"/>
    <x v="0"/>
    <s v="CUST-0551"/>
    <x v="5"/>
    <x v="4"/>
    <s v="Leather"/>
    <x v="4"/>
    <x v="0"/>
    <x v="1"/>
    <n v="1"/>
    <n v="160"/>
    <n v="160"/>
  </r>
  <r>
    <n v="10671"/>
    <d v="2025-06-01T00:00:00"/>
    <x v="1"/>
    <s v="CUST-0082"/>
    <x v="1"/>
    <x v="1"/>
    <s v="Leather"/>
    <x v="4"/>
    <x v="1"/>
    <x v="1"/>
    <n v="1"/>
    <n v="140"/>
    <n v="140"/>
  </r>
  <r>
    <n v="10672"/>
    <d v="2025-06-05T00:00:00"/>
    <x v="1"/>
    <s v="CUST-0356"/>
    <x v="5"/>
    <x v="4"/>
    <s v="Leather"/>
    <x v="3"/>
    <x v="2"/>
    <x v="1"/>
    <n v="1"/>
    <n v="160"/>
    <n v="160"/>
  </r>
  <r>
    <n v="10673"/>
    <d v="2025-04-27T00:00:00"/>
    <x v="0"/>
    <s v="CUST-0258"/>
    <x v="4"/>
    <x v="3"/>
    <s v="Leather"/>
    <x v="4"/>
    <x v="1"/>
    <x v="1"/>
    <n v="1"/>
    <n v="150"/>
    <n v="150"/>
  </r>
  <r>
    <n v="10674"/>
    <d v="2025-01-08T00:00:00"/>
    <x v="2"/>
    <s v="CUST-0718"/>
    <x v="2"/>
    <x v="2"/>
    <s v="Patent Leather"/>
    <x v="1"/>
    <x v="0"/>
    <x v="1"/>
    <n v="2"/>
    <n v="180"/>
    <n v="360"/>
  </r>
  <r>
    <n v="10675"/>
    <d v="2025-05-02T00:00:00"/>
    <x v="4"/>
    <s v="CUST-0589"/>
    <x v="4"/>
    <x v="3"/>
    <s v="Leather"/>
    <x v="3"/>
    <x v="2"/>
    <x v="1"/>
    <n v="2"/>
    <n v="150"/>
    <n v="300"/>
  </r>
  <r>
    <n v="10676"/>
    <d v="2025-04-02T00:00:00"/>
    <x v="0"/>
    <s v="CUST-0524"/>
    <x v="0"/>
    <x v="0"/>
    <s v="Suede"/>
    <x v="4"/>
    <x v="2"/>
    <x v="0"/>
    <n v="1"/>
    <n v="120"/>
    <n v="120"/>
  </r>
  <r>
    <n v="10677"/>
    <d v="2025-06-13T00:00:00"/>
    <x v="1"/>
    <s v="CUST-0295"/>
    <x v="4"/>
    <x v="3"/>
    <s v="Leather"/>
    <x v="1"/>
    <x v="0"/>
    <x v="0"/>
    <n v="1"/>
    <n v="150"/>
    <n v="150"/>
  </r>
  <r>
    <n v="10678"/>
    <d v="2025-03-31T00:00:00"/>
    <x v="3"/>
    <s v="CUST-0224"/>
    <x v="1"/>
    <x v="1"/>
    <s v="Leather"/>
    <x v="4"/>
    <x v="0"/>
    <x v="0"/>
    <n v="1"/>
    <n v="140"/>
    <n v="140"/>
  </r>
  <r>
    <n v="10679"/>
    <d v="2025-05-16T00:00:00"/>
    <x v="4"/>
    <s v="CUST-0525"/>
    <x v="1"/>
    <x v="1"/>
    <s v="Leather"/>
    <x v="1"/>
    <x v="2"/>
    <x v="0"/>
    <n v="2"/>
    <n v="140"/>
    <n v="280"/>
  </r>
  <r>
    <n v="10680"/>
    <d v="2025-03-01T00:00:00"/>
    <x v="3"/>
    <s v="CUST-0046"/>
    <x v="1"/>
    <x v="1"/>
    <s v="Leather"/>
    <x v="1"/>
    <x v="1"/>
    <x v="0"/>
    <n v="1"/>
    <n v="140"/>
    <n v="140"/>
  </r>
  <r>
    <n v="10681"/>
    <d v="2025-06-27T00:00:00"/>
    <x v="1"/>
    <s v="CUST-0667"/>
    <x v="0"/>
    <x v="0"/>
    <s v="Suede"/>
    <x v="4"/>
    <x v="2"/>
    <x v="1"/>
    <n v="2"/>
    <n v="120"/>
    <n v="240"/>
  </r>
  <r>
    <n v="10682"/>
    <d v="2025-01-28T00:00:00"/>
    <x v="2"/>
    <s v="CUST-0113"/>
    <x v="5"/>
    <x v="4"/>
    <s v="Leather"/>
    <x v="3"/>
    <x v="1"/>
    <x v="0"/>
    <n v="1"/>
    <n v="160"/>
    <n v="160"/>
  </r>
  <r>
    <n v="10683"/>
    <d v="2025-04-11T00:00:00"/>
    <x v="0"/>
    <s v="CUST-0233"/>
    <x v="0"/>
    <x v="0"/>
    <s v="Suede"/>
    <x v="1"/>
    <x v="1"/>
    <x v="0"/>
    <n v="2"/>
    <n v="120"/>
    <n v="240"/>
  </r>
  <r>
    <n v="10684"/>
    <d v="2025-02-10T00:00:00"/>
    <x v="5"/>
    <s v="CUST-0017"/>
    <x v="1"/>
    <x v="1"/>
    <s v="Leather"/>
    <x v="4"/>
    <x v="0"/>
    <x v="0"/>
    <n v="2"/>
    <n v="140"/>
    <n v="280"/>
  </r>
  <r>
    <n v="10685"/>
    <d v="2025-06-04T00:00:00"/>
    <x v="1"/>
    <s v="CUST-0360"/>
    <x v="2"/>
    <x v="2"/>
    <s v="Patent Leather"/>
    <x v="5"/>
    <x v="0"/>
    <x v="0"/>
    <n v="1"/>
    <n v="180"/>
    <n v="180"/>
  </r>
  <r>
    <n v="10686"/>
    <d v="2025-05-25T00:00:00"/>
    <x v="4"/>
    <s v="CUST-0223"/>
    <x v="1"/>
    <x v="1"/>
    <s v="Leather"/>
    <x v="2"/>
    <x v="1"/>
    <x v="0"/>
    <n v="1"/>
    <n v="140"/>
    <n v="140"/>
  </r>
  <r>
    <n v="10687"/>
    <d v="2025-06-10T00:00:00"/>
    <x v="1"/>
    <s v="CUST-0700"/>
    <x v="1"/>
    <x v="1"/>
    <s v="Leather"/>
    <x v="0"/>
    <x v="2"/>
    <x v="0"/>
    <n v="1"/>
    <n v="140"/>
    <n v="140"/>
  </r>
  <r>
    <n v="10688"/>
    <d v="2025-06-06T00:00:00"/>
    <x v="1"/>
    <s v="CUST-0448"/>
    <x v="1"/>
    <x v="1"/>
    <s v="Leather"/>
    <x v="2"/>
    <x v="2"/>
    <x v="1"/>
    <n v="1"/>
    <n v="140"/>
    <n v="140"/>
  </r>
  <r>
    <n v="10689"/>
    <d v="2025-05-21T00:00:00"/>
    <x v="4"/>
    <s v="CUST-0365"/>
    <x v="4"/>
    <x v="3"/>
    <s v="Leather"/>
    <x v="1"/>
    <x v="0"/>
    <x v="0"/>
    <n v="1"/>
    <n v="150"/>
    <n v="150"/>
  </r>
  <r>
    <n v="10690"/>
    <d v="2025-02-15T00:00:00"/>
    <x v="5"/>
    <s v="CUST-0675"/>
    <x v="4"/>
    <x v="3"/>
    <s v="Leather"/>
    <x v="2"/>
    <x v="1"/>
    <x v="0"/>
    <n v="2"/>
    <n v="150"/>
    <n v="300"/>
  </r>
  <r>
    <n v="10691"/>
    <d v="2025-02-04T00:00:00"/>
    <x v="5"/>
    <s v="CUST-0326"/>
    <x v="2"/>
    <x v="2"/>
    <s v="Patent Leather"/>
    <x v="3"/>
    <x v="0"/>
    <x v="1"/>
    <n v="2"/>
    <n v="180"/>
    <n v="360"/>
  </r>
  <r>
    <n v="10692"/>
    <d v="2025-05-14T00:00:00"/>
    <x v="4"/>
    <s v="CUST-0467"/>
    <x v="1"/>
    <x v="1"/>
    <s v="Leather"/>
    <x v="1"/>
    <x v="0"/>
    <x v="1"/>
    <n v="2"/>
    <n v="140"/>
    <n v="280"/>
  </r>
  <r>
    <n v="10693"/>
    <d v="2025-03-23T00:00:00"/>
    <x v="3"/>
    <s v="CUST-0414"/>
    <x v="1"/>
    <x v="1"/>
    <s v="Leather"/>
    <x v="3"/>
    <x v="1"/>
    <x v="1"/>
    <n v="1"/>
    <n v="140"/>
    <n v="140"/>
  </r>
  <r>
    <n v="10694"/>
    <d v="2025-04-25T00:00:00"/>
    <x v="0"/>
    <s v="CUST-0455"/>
    <x v="1"/>
    <x v="1"/>
    <s v="Leather"/>
    <x v="0"/>
    <x v="0"/>
    <x v="0"/>
    <n v="1"/>
    <n v="140"/>
    <n v="140"/>
  </r>
  <r>
    <n v="10695"/>
    <d v="2025-02-16T00:00:00"/>
    <x v="5"/>
    <s v="CUST-0586"/>
    <x v="3"/>
    <x v="2"/>
    <s v="Leather"/>
    <x v="5"/>
    <x v="0"/>
    <x v="1"/>
    <n v="1"/>
    <n v="135"/>
    <n v="135"/>
  </r>
  <r>
    <n v="10696"/>
    <d v="2025-06-02T00:00:00"/>
    <x v="1"/>
    <s v="CUST-0233"/>
    <x v="2"/>
    <x v="2"/>
    <s v="Patent Leather"/>
    <x v="1"/>
    <x v="0"/>
    <x v="1"/>
    <n v="1"/>
    <n v="180"/>
    <n v="180"/>
  </r>
  <r>
    <n v="10697"/>
    <d v="2025-01-10T00:00:00"/>
    <x v="2"/>
    <s v="CUST-0224"/>
    <x v="0"/>
    <x v="0"/>
    <s v="Suede"/>
    <x v="0"/>
    <x v="1"/>
    <x v="1"/>
    <n v="1"/>
    <n v="120"/>
    <n v="120"/>
  </r>
  <r>
    <n v="10698"/>
    <d v="2025-02-25T00:00:00"/>
    <x v="5"/>
    <s v="CUST-0412"/>
    <x v="2"/>
    <x v="2"/>
    <s v="Patent Leather"/>
    <x v="5"/>
    <x v="0"/>
    <x v="1"/>
    <n v="1"/>
    <n v="180"/>
    <n v="180"/>
  </r>
  <r>
    <n v="10699"/>
    <d v="2025-01-30T00:00:00"/>
    <x v="2"/>
    <s v="CUST-0572"/>
    <x v="5"/>
    <x v="4"/>
    <s v="Leather"/>
    <x v="0"/>
    <x v="1"/>
    <x v="1"/>
    <n v="1"/>
    <n v="160"/>
    <n v="160"/>
  </r>
  <r>
    <n v="10700"/>
    <d v="2025-04-19T00:00:00"/>
    <x v="0"/>
    <s v="CUST-0335"/>
    <x v="3"/>
    <x v="2"/>
    <s v="Leather"/>
    <x v="1"/>
    <x v="2"/>
    <x v="0"/>
    <n v="1"/>
    <n v="135"/>
    <n v="135"/>
  </r>
  <r>
    <n v="10701"/>
    <d v="2025-01-05T00:00:00"/>
    <x v="2"/>
    <s v="CUST-0222"/>
    <x v="0"/>
    <x v="0"/>
    <s v="Suede"/>
    <x v="3"/>
    <x v="1"/>
    <x v="1"/>
    <n v="2"/>
    <n v="120"/>
    <n v="240"/>
  </r>
  <r>
    <n v="10702"/>
    <d v="2025-04-29T00:00:00"/>
    <x v="0"/>
    <s v="CUST-0037"/>
    <x v="1"/>
    <x v="1"/>
    <s v="Leather"/>
    <x v="2"/>
    <x v="1"/>
    <x v="0"/>
    <n v="2"/>
    <n v="140"/>
    <n v="280"/>
  </r>
  <r>
    <n v="10703"/>
    <d v="2025-02-02T00:00:00"/>
    <x v="5"/>
    <s v="CUST-0278"/>
    <x v="4"/>
    <x v="3"/>
    <s v="Leather"/>
    <x v="4"/>
    <x v="0"/>
    <x v="1"/>
    <n v="1"/>
    <n v="150"/>
    <n v="150"/>
  </r>
  <r>
    <n v="10704"/>
    <d v="2025-04-28T00:00:00"/>
    <x v="0"/>
    <s v="CUST-0196"/>
    <x v="2"/>
    <x v="2"/>
    <s v="Patent Leather"/>
    <x v="3"/>
    <x v="1"/>
    <x v="0"/>
    <n v="2"/>
    <n v="180"/>
    <n v="360"/>
  </r>
  <r>
    <n v="10705"/>
    <d v="2025-03-06T00:00:00"/>
    <x v="3"/>
    <s v="CUST-0484"/>
    <x v="0"/>
    <x v="0"/>
    <s v="Suede"/>
    <x v="1"/>
    <x v="1"/>
    <x v="1"/>
    <n v="2"/>
    <n v="120"/>
    <n v="240"/>
  </r>
  <r>
    <n v="10706"/>
    <d v="2025-05-26T00:00:00"/>
    <x v="4"/>
    <s v="CUST-0242"/>
    <x v="4"/>
    <x v="3"/>
    <s v="Leather"/>
    <x v="2"/>
    <x v="1"/>
    <x v="0"/>
    <n v="2"/>
    <n v="150"/>
    <n v="300"/>
  </r>
  <r>
    <n v="10707"/>
    <d v="2025-06-26T00:00:00"/>
    <x v="1"/>
    <s v="CUST-0324"/>
    <x v="0"/>
    <x v="0"/>
    <s v="Suede"/>
    <x v="3"/>
    <x v="1"/>
    <x v="0"/>
    <n v="2"/>
    <n v="120"/>
    <n v="240"/>
  </r>
  <r>
    <n v="10708"/>
    <d v="2025-01-11T00:00:00"/>
    <x v="2"/>
    <s v="CUST-0731"/>
    <x v="4"/>
    <x v="3"/>
    <s v="Leather"/>
    <x v="1"/>
    <x v="0"/>
    <x v="0"/>
    <n v="1"/>
    <n v="150"/>
    <n v="150"/>
  </r>
  <r>
    <n v="10709"/>
    <d v="2025-03-26T00:00:00"/>
    <x v="3"/>
    <s v="CUST-0192"/>
    <x v="3"/>
    <x v="2"/>
    <s v="Leather"/>
    <x v="1"/>
    <x v="0"/>
    <x v="1"/>
    <n v="1"/>
    <n v="135"/>
    <n v="135"/>
  </r>
  <r>
    <n v="10710"/>
    <d v="2025-01-26T00:00:00"/>
    <x v="2"/>
    <s v="CUST-0017"/>
    <x v="3"/>
    <x v="2"/>
    <s v="Leather"/>
    <x v="5"/>
    <x v="2"/>
    <x v="0"/>
    <n v="1"/>
    <n v="135"/>
    <n v="135"/>
  </r>
  <r>
    <n v="10711"/>
    <d v="2025-03-04T00:00:00"/>
    <x v="3"/>
    <s v="CUST-0524"/>
    <x v="4"/>
    <x v="3"/>
    <s v="Leather"/>
    <x v="3"/>
    <x v="2"/>
    <x v="0"/>
    <n v="1"/>
    <n v="150"/>
    <n v="150"/>
  </r>
  <r>
    <n v="10712"/>
    <d v="2025-03-27T00:00:00"/>
    <x v="3"/>
    <s v="CUST-0401"/>
    <x v="0"/>
    <x v="0"/>
    <s v="Suede"/>
    <x v="5"/>
    <x v="1"/>
    <x v="1"/>
    <n v="1"/>
    <n v="120"/>
    <n v="120"/>
  </r>
  <r>
    <n v="10713"/>
    <d v="2025-02-28T00:00:00"/>
    <x v="5"/>
    <s v="CUST-0705"/>
    <x v="4"/>
    <x v="3"/>
    <s v="Leather"/>
    <x v="3"/>
    <x v="2"/>
    <x v="1"/>
    <n v="1"/>
    <n v="150"/>
    <n v="150"/>
  </r>
  <r>
    <n v="10714"/>
    <d v="2025-01-27T00:00:00"/>
    <x v="2"/>
    <s v="CUST-0022"/>
    <x v="2"/>
    <x v="2"/>
    <s v="Patent Leather"/>
    <x v="0"/>
    <x v="1"/>
    <x v="1"/>
    <n v="1"/>
    <n v="180"/>
    <n v="180"/>
  </r>
  <r>
    <n v="10715"/>
    <d v="2025-06-26T00:00:00"/>
    <x v="1"/>
    <s v="CUST-0474"/>
    <x v="1"/>
    <x v="1"/>
    <s v="Leather"/>
    <x v="2"/>
    <x v="1"/>
    <x v="1"/>
    <n v="2"/>
    <n v="140"/>
    <n v="280"/>
  </r>
  <r>
    <n v="10716"/>
    <d v="2025-06-10T00:00:00"/>
    <x v="1"/>
    <s v="CUST-0120"/>
    <x v="2"/>
    <x v="2"/>
    <s v="Patent Leather"/>
    <x v="0"/>
    <x v="2"/>
    <x v="0"/>
    <n v="2"/>
    <n v="180"/>
    <n v="360"/>
  </r>
  <r>
    <n v="10717"/>
    <d v="2025-04-08T00:00:00"/>
    <x v="0"/>
    <s v="CUST-0210"/>
    <x v="0"/>
    <x v="0"/>
    <s v="Suede"/>
    <x v="4"/>
    <x v="1"/>
    <x v="0"/>
    <n v="1"/>
    <n v="120"/>
    <n v="120"/>
  </r>
  <r>
    <n v="10718"/>
    <d v="2025-04-15T00:00:00"/>
    <x v="0"/>
    <s v="CUST-0306"/>
    <x v="0"/>
    <x v="0"/>
    <s v="Suede"/>
    <x v="1"/>
    <x v="1"/>
    <x v="1"/>
    <n v="2"/>
    <n v="120"/>
    <n v="240"/>
  </r>
  <r>
    <n v="10719"/>
    <d v="2025-04-09T00:00:00"/>
    <x v="0"/>
    <s v="CUST-0270"/>
    <x v="4"/>
    <x v="3"/>
    <s v="Leather"/>
    <x v="0"/>
    <x v="1"/>
    <x v="0"/>
    <n v="1"/>
    <n v="150"/>
    <n v="150"/>
  </r>
  <r>
    <n v="10720"/>
    <d v="2025-05-09T00:00:00"/>
    <x v="4"/>
    <s v="CUST-0704"/>
    <x v="0"/>
    <x v="0"/>
    <s v="Suede"/>
    <x v="0"/>
    <x v="0"/>
    <x v="0"/>
    <n v="1"/>
    <n v="120"/>
    <n v="120"/>
  </r>
  <r>
    <n v="10721"/>
    <d v="2025-05-29T00:00:00"/>
    <x v="4"/>
    <s v="CUST-0687"/>
    <x v="0"/>
    <x v="0"/>
    <s v="Suede"/>
    <x v="2"/>
    <x v="1"/>
    <x v="1"/>
    <n v="1"/>
    <n v="120"/>
    <n v="120"/>
  </r>
  <r>
    <n v="10722"/>
    <d v="2025-02-24T00:00:00"/>
    <x v="5"/>
    <s v="CUST-0285"/>
    <x v="2"/>
    <x v="2"/>
    <s v="Patent Leather"/>
    <x v="3"/>
    <x v="2"/>
    <x v="1"/>
    <n v="2"/>
    <n v="180"/>
    <n v="360"/>
  </r>
  <r>
    <n v="10723"/>
    <d v="2025-01-06T00:00:00"/>
    <x v="2"/>
    <s v="CUST-0716"/>
    <x v="5"/>
    <x v="4"/>
    <s v="Leather"/>
    <x v="1"/>
    <x v="1"/>
    <x v="1"/>
    <n v="1"/>
    <n v="160"/>
    <n v="160"/>
  </r>
  <r>
    <n v="10724"/>
    <d v="2025-04-05T00:00:00"/>
    <x v="0"/>
    <s v="CUST-0676"/>
    <x v="5"/>
    <x v="4"/>
    <s v="Leather"/>
    <x v="3"/>
    <x v="1"/>
    <x v="1"/>
    <n v="1"/>
    <n v="160"/>
    <n v="160"/>
  </r>
  <r>
    <n v="10725"/>
    <d v="2025-05-13T00:00:00"/>
    <x v="4"/>
    <s v="CUST-0763"/>
    <x v="5"/>
    <x v="4"/>
    <s v="Leather"/>
    <x v="1"/>
    <x v="1"/>
    <x v="0"/>
    <n v="2"/>
    <n v="160"/>
    <n v="320"/>
  </r>
  <r>
    <n v="10726"/>
    <d v="2025-04-12T00:00:00"/>
    <x v="0"/>
    <s v="CUST-0227"/>
    <x v="3"/>
    <x v="2"/>
    <s v="Leather"/>
    <x v="2"/>
    <x v="0"/>
    <x v="0"/>
    <n v="1"/>
    <n v="135"/>
    <n v="135"/>
  </r>
  <r>
    <n v="10727"/>
    <d v="2025-01-03T00:00:00"/>
    <x v="2"/>
    <s v="CUST-0381"/>
    <x v="2"/>
    <x v="2"/>
    <s v="Patent Leather"/>
    <x v="2"/>
    <x v="0"/>
    <x v="1"/>
    <n v="1"/>
    <n v="180"/>
    <n v="180"/>
  </r>
  <r>
    <n v="10728"/>
    <d v="2025-01-23T00:00:00"/>
    <x v="2"/>
    <s v="CUST-0460"/>
    <x v="4"/>
    <x v="3"/>
    <s v="Leather"/>
    <x v="2"/>
    <x v="2"/>
    <x v="1"/>
    <n v="1"/>
    <n v="150"/>
    <n v="150"/>
  </r>
  <r>
    <n v="10729"/>
    <d v="2025-02-22T00:00:00"/>
    <x v="5"/>
    <s v="CUST-0007"/>
    <x v="3"/>
    <x v="2"/>
    <s v="Leather"/>
    <x v="2"/>
    <x v="2"/>
    <x v="0"/>
    <n v="1"/>
    <n v="135"/>
    <n v="135"/>
  </r>
  <r>
    <n v="10730"/>
    <d v="2025-06-14T00:00:00"/>
    <x v="1"/>
    <s v="CUST-0029"/>
    <x v="4"/>
    <x v="3"/>
    <s v="Leather"/>
    <x v="5"/>
    <x v="1"/>
    <x v="0"/>
    <n v="1"/>
    <n v="150"/>
    <n v="150"/>
  </r>
  <r>
    <n v="10731"/>
    <d v="2025-03-24T00:00:00"/>
    <x v="3"/>
    <s v="CUST-0033"/>
    <x v="4"/>
    <x v="3"/>
    <s v="Leather"/>
    <x v="4"/>
    <x v="0"/>
    <x v="0"/>
    <n v="1"/>
    <n v="150"/>
    <n v="150"/>
  </r>
  <r>
    <n v="10732"/>
    <d v="2025-05-25T00:00:00"/>
    <x v="4"/>
    <s v="CUST-0646"/>
    <x v="0"/>
    <x v="0"/>
    <s v="Suede"/>
    <x v="3"/>
    <x v="2"/>
    <x v="1"/>
    <n v="2"/>
    <n v="120"/>
    <n v="240"/>
  </r>
  <r>
    <n v="10733"/>
    <d v="2025-03-26T00:00:00"/>
    <x v="3"/>
    <s v="CUST-0079"/>
    <x v="3"/>
    <x v="2"/>
    <s v="Leather"/>
    <x v="2"/>
    <x v="2"/>
    <x v="0"/>
    <n v="1"/>
    <n v="135"/>
    <n v="135"/>
  </r>
  <r>
    <n v="10734"/>
    <d v="2025-03-19T00:00:00"/>
    <x v="3"/>
    <s v="CUST-0459"/>
    <x v="0"/>
    <x v="0"/>
    <s v="Suede"/>
    <x v="5"/>
    <x v="1"/>
    <x v="1"/>
    <n v="1"/>
    <n v="120"/>
    <n v="120"/>
  </r>
  <r>
    <n v="10735"/>
    <d v="2025-04-20T00:00:00"/>
    <x v="0"/>
    <s v="CUST-0570"/>
    <x v="4"/>
    <x v="3"/>
    <s v="Leather"/>
    <x v="5"/>
    <x v="0"/>
    <x v="0"/>
    <n v="1"/>
    <n v="150"/>
    <n v="150"/>
  </r>
  <r>
    <n v="10736"/>
    <d v="2025-01-01T00:00:00"/>
    <x v="2"/>
    <s v="CUST-0538"/>
    <x v="5"/>
    <x v="4"/>
    <s v="Leather"/>
    <x v="4"/>
    <x v="0"/>
    <x v="1"/>
    <n v="1"/>
    <n v="160"/>
    <n v="160"/>
  </r>
  <r>
    <n v="10737"/>
    <d v="2025-02-20T00:00:00"/>
    <x v="5"/>
    <s v="CUST-0482"/>
    <x v="2"/>
    <x v="2"/>
    <s v="Patent Leather"/>
    <x v="3"/>
    <x v="2"/>
    <x v="1"/>
    <n v="1"/>
    <n v="180"/>
    <n v="180"/>
  </r>
  <r>
    <n v="10738"/>
    <d v="2025-06-22T00:00:00"/>
    <x v="1"/>
    <s v="CUST-0430"/>
    <x v="3"/>
    <x v="2"/>
    <s v="Leather"/>
    <x v="1"/>
    <x v="1"/>
    <x v="0"/>
    <n v="1"/>
    <n v="135"/>
    <n v="135"/>
  </r>
  <r>
    <n v="10739"/>
    <d v="2025-01-04T00:00:00"/>
    <x v="2"/>
    <s v="CUST-0738"/>
    <x v="5"/>
    <x v="4"/>
    <s v="Leather"/>
    <x v="0"/>
    <x v="0"/>
    <x v="1"/>
    <n v="2"/>
    <n v="160"/>
    <n v="320"/>
  </r>
  <r>
    <n v="10740"/>
    <d v="2025-04-23T00:00:00"/>
    <x v="0"/>
    <s v="CUST-0285"/>
    <x v="1"/>
    <x v="1"/>
    <s v="Leather"/>
    <x v="1"/>
    <x v="0"/>
    <x v="1"/>
    <n v="2"/>
    <n v="140"/>
    <n v="280"/>
  </r>
  <r>
    <n v="10741"/>
    <d v="2025-02-01T00:00:00"/>
    <x v="5"/>
    <s v="CUST-0516"/>
    <x v="2"/>
    <x v="2"/>
    <s v="Patent Leather"/>
    <x v="3"/>
    <x v="0"/>
    <x v="1"/>
    <n v="2"/>
    <n v="180"/>
    <n v="360"/>
  </r>
  <r>
    <n v="10742"/>
    <d v="2025-02-03T00:00:00"/>
    <x v="5"/>
    <s v="CUST-0099"/>
    <x v="5"/>
    <x v="4"/>
    <s v="Leather"/>
    <x v="3"/>
    <x v="1"/>
    <x v="1"/>
    <n v="1"/>
    <n v="160"/>
    <n v="160"/>
  </r>
  <r>
    <n v="10743"/>
    <d v="2025-04-02T00:00:00"/>
    <x v="0"/>
    <s v="CUST-0397"/>
    <x v="1"/>
    <x v="1"/>
    <s v="Leather"/>
    <x v="1"/>
    <x v="2"/>
    <x v="1"/>
    <n v="1"/>
    <n v="140"/>
    <n v="140"/>
  </r>
  <r>
    <n v="10744"/>
    <d v="2025-04-05T00:00:00"/>
    <x v="0"/>
    <s v="CUST-0489"/>
    <x v="3"/>
    <x v="2"/>
    <s v="Leather"/>
    <x v="4"/>
    <x v="2"/>
    <x v="0"/>
    <n v="1"/>
    <n v="135"/>
    <n v="135"/>
  </r>
  <r>
    <n v="10745"/>
    <d v="2025-03-13T00:00:00"/>
    <x v="3"/>
    <s v="CUST-0039"/>
    <x v="5"/>
    <x v="4"/>
    <s v="Leather"/>
    <x v="5"/>
    <x v="2"/>
    <x v="0"/>
    <n v="2"/>
    <n v="160"/>
    <n v="320"/>
  </r>
  <r>
    <n v="10746"/>
    <d v="2025-02-08T00:00:00"/>
    <x v="5"/>
    <s v="CUST-0271"/>
    <x v="5"/>
    <x v="4"/>
    <s v="Leather"/>
    <x v="2"/>
    <x v="2"/>
    <x v="0"/>
    <n v="1"/>
    <n v="160"/>
    <n v="160"/>
  </r>
  <r>
    <n v="10747"/>
    <d v="2025-06-03T00:00:00"/>
    <x v="1"/>
    <s v="CUST-0797"/>
    <x v="5"/>
    <x v="4"/>
    <s v="Leather"/>
    <x v="4"/>
    <x v="0"/>
    <x v="0"/>
    <n v="2"/>
    <n v="160"/>
    <n v="320"/>
  </r>
  <r>
    <n v="10748"/>
    <d v="2025-06-11T00:00:00"/>
    <x v="1"/>
    <s v="CUST-0157"/>
    <x v="2"/>
    <x v="2"/>
    <s v="Patent Leather"/>
    <x v="5"/>
    <x v="0"/>
    <x v="0"/>
    <n v="1"/>
    <n v="180"/>
    <n v="180"/>
  </r>
  <r>
    <n v="10749"/>
    <d v="2025-04-28T00:00:00"/>
    <x v="0"/>
    <s v="CUST-0075"/>
    <x v="5"/>
    <x v="4"/>
    <s v="Leather"/>
    <x v="5"/>
    <x v="0"/>
    <x v="0"/>
    <n v="2"/>
    <n v="160"/>
    <n v="320"/>
  </r>
  <r>
    <n v="10750"/>
    <d v="2025-01-03T00:00:00"/>
    <x v="2"/>
    <s v="CUST-0130"/>
    <x v="4"/>
    <x v="3"/>
    <s v="Leather"/>
    <x v="2"/>
    <x v="1"/>
    <x v="0"/>
    <n v="1"/>
    <n v="150"/>
    <n v="150"/>
  </r>
  <r>
    <n v="10751"/>
    <d v="2025-05-03T00:00:00"/>
    <x v="4"/>
    <s v="CUST-0687"/>
    <x v="4"/>
    <x v="3"/>
    <s v="Leather"/>
    <x v="3"/>
    <x v="2"/>
    <x v="1"/>
    <n v="1"/>
    <n v="150"/>
    <n v="150"/>
  </r>
  <r>
    <n v="10752"/>
    <d v="2025-02-19T00:00:00"/>
    <x v="5"/>
    <s v="CUST-0084"/>
    <x v="1"/>
    <x v="1"/>
    <s v="Leather"/>
    <x v="4"/>
    <x v="0"/>
    <x v="1"/>
    <n v="1"/>
    <n v="140"/>
    <n v="140"/>
  </r>
  <r>
    <n v="10753"/>
    <d v="2025-01-12T00:00:00"/>
    <x v="2"/>
    <s v="CUST-0022"/>
    <x v="3"/>
    <x v="2"/>
    <s v="Leather"/>
    <x v="2"/>
    <x v="1"/>
    <x v="1"/>
    <n v="1"/>
    <n v="135"/>
    <n v="135"/>
  </r>
  <r>
    <n v="10754"/>
    <d v="2025-02-23T00:00:00"/>
    <x v="5"/>
    <s v="CUST-0459"/>
    <x v="3"/>
    <x v="2"/>
    <s v="Leather"/>
    <x v="4"/>
    <x v="1"/>
    <x v="0"/>
    <n v="1"/>
    <n v="135"/>
    <n v="135"/>
  </r>
  <r>
    <n v="10755"/>
    <d v="2025-05-13T00:00:00"/>
    <x v="4"/>
    <s v="CUST-0539"/>
    <x v="5"/>
    <x v="4"/>
    <s v="Leather"/>
    <x v="2"/>
    <x v="0"/>
    <x v="0"/>
    <n v="1"/>
    <n v="160"/>
    <n v="160"/>
  </r>
  <r>
    <n v="10756"/>
    <d v="2025-02-26T00:00:00"/>
    <x v="5"/>
    <s v="CUST-0707"/>
    <x v="4"/>
    <x v="3"/>
    <s v="Leather"/>
    <x v="4"/>
    <x v="2"/>
    <x v="0"/>
    <n v="1"/>
    <n v="150"/>
    <n v="150"/>
  </r>
  <r>
    <n v="10757"/>
    <d v="2025-05-25T00:00:00"/>
    <x v="4"/>
    <s v="CUST-0382"/>
    <x v="1"/>
    <x v="1"/>
    <s v="Leather"/>
    <x v="5"/>
    <x v="1"/>
    <x v="1"/>
    <n v="2"/>
    <n v="140"/>
    <n v="280"/>
  </r>
  <r>
    <n v="10758"/>
    <d v="2025-04-22T00:00:00"/>
    <x v="0"/>
    <s v="CUST-0748"/>
    <x v="4"/>
    <x v="3"/>
    <s v="Leather"/>
    <x v="0"/>
    <x v="1"/>
    <x v="0"/>
    <n v="1"/>
    <n v="150"/>
    <n v="150"/>
  </r>
  <r>
    <n v="10759"/>
    <d v="2025-02-16T00:00:00"/>
    <x v="5"/>
    <s v="CUST-0440"/>
    <x v="3"/>
    <x v="2"/>
    <s v="Leather"/>
    <x v="5"/>
    <x v="1"/>
    <x v="0"/>
    <n v="2"/>
    <n v="135"/>
    <n v="270"/>
  </r>
  <r>
    <n v="10760"/>
    <d v="2025-05-31T00:00:00"/>
    <x v="4"/>
    <s v="CUST-0604"/>
    <x v="3"/>
    <x v="2"/>
    <s v="Leather"/>
    <x v="1"/>
    <x v="2"/>
    <x v="1"/>
    <n v="2"/>
    <n v="135"/>
    <n v="270"/>
  </r>
  <r>
    <n v="10761"/>
    <d v="2025-03-26T00:00:00"/>
    <x v="3"/>
    <s v="CUST-0021"/>
    <x v="3"/>
    <x v="2"/>
    <s v="Leather"/>
    <x v="0"/>
    <x v="0"/>
    <x v="0"/>
    <n v="2"/>
    <n v="135"/>
    <n v="270"/>
  </r>
  <r>
    <n v="10762"/>
    <d v="2025-05-22T00:00:00"/>
    <x v="4"/>
    <s v="CUST-0303"/>
    <x v="5"/>
    <x v="4"/>
    <s v="Leather"/>
    <x v="5"/>
    <x v="2"/>
    <x v="1"/>
    <n v="1"/>
    <n v="160"/>
    <n v="160"/>
  </r>
  <r>
    <n v="10763"/>
    <d v="2025-03-07T00:00:00"/>
    <x v="3"/>
    <s v="CUST-0084"/>
    <x v="0"/>
    <x v="0"/>
    <s v="Suede"/>
    <x v="1"/>
    <x v="1"/>
    <x v="1"/>
    <n v="1"/>
    <n v="120"/>
    <n v="120"/>
  </r>
  <r>
    <n v="10764"/>
    <d v="2025-03-16T00:00:00"/>
    <x v="3"/>
    <s v="CUST-0774"/>
    <x v="1"/>
    <x v="1"/>
    <s v="Leather"/>
    <x v="1"/>
    <x v="2"/>
    <x v="0"/>
    <n v="1"/>
    <n v="140"/>
    <n v="140"/>
  </r>
  <r>
    <n v="10765"/>
    <d v="2025-06-28T00:00:00"/>
    <x v="1"/>
    <s v="CUST-0659"/>
    <x v="3"/>
    <x v="2"/>
    <s v="Leather"/>
    <x v="2"/>
    <x v="0"/>
    <x v="0"/>
    <n v="2"/>
    <n v="135"/>
    <n v="270"/>
  </r>
  <r>
    <n v="10766"/>
    <d v="2025-04-13T00:00:00"/>
    <x v="0"/>
    <s v="CUST-0453"/>
    <x v="4"/>
    <x v="3"/>
    <s v="Leather"/>
    <x v="3"/>
    <x v="1"/>
    <x v="1"/>
    <n v="2"/>
    <n v="150"/>
    <n v="300"/>
  </r>
  <r>
    <n v="10767"/>
    <d v="2025-06-15T00:00:00"/>
    <x v="1"/>
    <s v="CUST-0387"/>
    <x v="5"/>
    <x v="4"/>
    <s v="Leather"/>
    <x v="4"/>
    <x v="2"/>
    <x v="1"/>
    <n v="1"/>
    <n v="160"/>
    <n v="160"/>
  </r>
  <r>
    <n v="10768"/>
    <d v="2025-02-07T00:00:00"/>
    <x v="5"/>
    <s v="CUST-0507"/>
    <x v="3"/>
    <x v="2"/>
    <s v="Leather"/>
    <x v="1"/>
    <x v="2"/>
    <x v="0"/>
    <n v="1"/>
    <n v="135"/>
    <n v="135"/>
  </r>
  <r>
    <n v="10769"/>
    <d v="2025-02-19T00:00:00"/>
    <x v="5"/>
    <s v="CUST-0257"/>
    <x v="3"/>
    <x v="2"/>
    <s v="Leather"/>
    <x v="1"/>
    <x v="1"/>
    <x v="0"/>
    <n v="1"/>
    <n v="135"/>
    <n v="135"/>
  </r>
  <r>
    <n v="10770"/>
    <d v="2025-04-08T00:00:00"/>
    <x v="0"/>
    <s v="CUST-0570"/>
    <x v="1"/>
    <x v="1"/>
    <s v="Leather"/>
    <x v="0"/>
    <x v="2"/>
    <x v="0"/>
    <n v="1"/>
    <n v="140"/>
    <n v="140"/>
  </r>
  <r>
    <n v="10771"/>
    <d v="2025-03-23T00:00:00"/>
    <x v="3"/>
    <s v="CUST-0527"/>
    <x v="5"/>
    <x v="4"/>
    <s v="Leather"/>
    <x v="3"/>
    <x v="1"/>
    <x v="1"/>
    <n v="1"/>
    <n v="160"/>
    <n v="160"/>
  </r>
  <r>
    <n v="10772"/>
    <d v="2025-01-30T00:00:00"/>
    <x v="2"/>
    <s v="CUST-0162"/>
    <x v="4"/>
    <x v="3"/>
    <s v="Leather"/>
    <x v="0"/>
    <x v="1"/>
    <x v="1"/>
    <n v="1"/>
    <n v="150"/>
    <n v="150"/>
  </r>
  <r>
    <n v="10773"/>
    <d v="2025-03-20T00:00:00"/>
    <x v="3"/>
    <s v="CUST-0163"/>
    <x v="3"/>
    <x v="2"/>
    <s v="Leather"/>
    <x v="0"/>
    <x v="1"/>
    <x v="0"/>
    <n v="1"/>
    <n v="135"/>
    <n v="135"/>
  </r>
  <r>
    <n v="10774"/>
    <d v="2025-04-01T00:00:00"/>
    <x v="0"/>
    <s v="CUST-0793"/>
    <x v="0"/>
    <x v="0"/>
    <s v="Suede"/>
    <x v="5"/>
    <x v="0"/>
    <x v="1"/>
    <n v="1"/>
    <n v="120"/>
    <n v="120"/>
  </r>
  <r>
    <n v="10775"/>
    <d v="2025-06-28T00:00:00"/>
    <x v="1"/>
    <s v="CUST-0792"/>
    <x v="0"/>
    <x v="0"/>
    <s v="Suede"/>
    <x v="1"/>
    <x v="1"/>
    <x v="1"/>
    <n v="1"/>
    <n v="120"/>
    <n v="120"/>
  </r>
  <r>
    <n v="10776"/>
    <d v="2025-02-21T00:00:00"/>
    <x v="5"/>
    <s v="CUST-0524"/>
    <x v="1"/>
    <x v="1"/>
    <s v="Leather"/>
    <x v="1"/>
    <x v="0"/>
    <x v="1"/>
    <n v="1"/>
    <n v="140"/>
    <n v="140"/>
  </r>
  <r>
    <n v="10777"/>
    <d v="2025-06-15T00:00:00"/>
    <x v="1"/>
    <s v="CUST-0786"/>
    <x v="2"/>
    <x v="2"/>
    <s v="Patent Leather"/>
    <x v="5"/>
    <x v="2"/>
    <x v="1"/>
    <n v="2"/>
    <n v="180"/>
    <n v="360"/>
  </r>
  <r>
    <n v="10778"/>
    <d v="2025-03-20T00:00:00"/>
    <x v="3"/>
    <s v="CUST-0271"/>
    <x v="2"/>
    <x v="2"/>
    <s v="Patent Leather"/>
    <x v="3"/>
    <x v="2"/>
    <x v="0"/>
    <n v="2"/>
    <n v="180"/>
    <n v="360"/>
  </r>
  <r>
    <n v="10779"/>
    <d v="2025-01-30T00:00:00"/>
    <x v="2"/>
    <s v="CUST-0492"/>
    <x v="0"/>
    <x v="0"/>
    <s v="Suede"/>
    <x v="3"/>
    <x v="0"/>
    <x v="0"/>
    <n v="1"/>
    <n v="120"/>
    <n v="120"/>
  </r>
  <r>
    <n v="10780"/>
    <d v="2025-04-16T00:00:00"/>
    <x v="0"/>
    <s v="CUST-0208"/>
    <x v="2"/>
    <x v="2"/>
    <s v="Patent Leather"/>
    <x v="2"/>
    <x v="1"/>
    <x v="1"/>
    <n v="1"/>
    <n v="180"/>
    <n v="180"/>
  </r>
  <r>
    <n v="10781"/>
    <d v="2025-02-20T00:00:00"/>
    <x v="5"/>
    <s v="CUST-0539"/>
    <x v="2"/>
    <x v="2"/>
    <s v="Patent Leather"/>
    <x v="2"/>
    <x v="1"/>
    <x v="0"/>
    <n v="1"/>
    <n v="180"/>
    <n v="180"/>
  </r>
  <r>
    <n v="10782"/>
    <d v="2025-03-22T00:00:00"/>
    <x v="3"/>
    <s v="CUST-0584"/>
    <x v="1"/>
    <x v="1"/>
    <s v="Leather"/>
    <x v="4"/>
    <x v="2"/>
    <x v="1"/>
    <n v="2"/>
    <n v="140"/>
    <n v="280"/>
  </r>
  <r>
    <n v="10783"/>
    <d v="2025-05-13T00:00:00"/>
    <x v="4"/>
    <s v="CUST-0060"/>
    <x v="1"/>
    <x v="1"/>
    <s v="Leather"/>
    <x v="5"/>
    <x v="2"/>
    <x v="0"/>
    <n v="2"/>
    <n v="140"/>
    <n v="280"/>
  </r>
  <r>
    <n v="10784"/>
    <d v="2025-01-29T00:00:00"/>
    <x v="2"/>
    <s v="CUST-0430"/>
    <x v="0"/>
    <x v="0"/>
    <s v="Suede"/>
    <x v="4"/>
    <x v="1"/>
    <x v="0"/>
    <n v="1"/>
    <n v="120"/>
    <n v="120"/>
  </r>
  <r>
    <n v="10785"/>
    <d v="2025-05-12T00:00:00"/>
    <x v="4"/>
    <s v="CUST-0657"/>
    <x v="2"/>
    <x v="2"/>
    <s v="Patent Leather"/>
    <x v="2"/>
    <x v="2"/>
    <x v="1"/>
    <n v="1"/>
    <n v="180"/>
    <n v="180"/>
  </r>
  <r>
    <n v="10786"/>
    <d v="2025-05-18T00:00:00"/>
    <x v="4"/>
    <s v="CUST-0605"/>
    <x v="3"/>
    <x v="2"/>
    <s v="Leather"/>
    <x v="5"/>
    <x v="1"/>
    <x v="1"/>
    <n v="1"/>
    <n v="135"/>
    <n v="135"/>
  </r>
  <r>
    <n v="10787"/>
    <d v="2025-05-25T00:00:00"/>
    <x v="4"/>
    <s v="CUST-0309"/>
    <x v="1"/>
    <x v="1"/>
    <s v="Leather"/>
    <x v="4"/>
    <x v="0"/>
    <x v="1"/>
    <n v="1"/>
    <n v="140"/>
    <n v="140"/>
  </r>
  <r>
    <n v="10788"/>
    <d v="2025-03-15T00:00:00"/>
    <x v="3"/>
    <s v="CUST-0520"/>
    <x v="3"/>
    <x v="2"/>
    <s v="Leather"/>
    <x v="3"/>
    <x v="0"/>
    <x v="1"/>
    <n v="2"/>
    <n v="135"/>
    <n v="270"/>
  </r>
  <r>
    <n v="10789"/>
    <d v="2025-01-17T00:00:00"/>
    <x v="2"/>
    <s v="CUST-0591"/>
    <x v="4"/>
    <x v="3"/>
    <s v="Leather"/>
    <x v="0"/>
    <x v="1"/>
    <x v="0"/>
    <n v="1"/>
    <n v="150"/>
    <n v="150"/>
  </r>
  <r>
    <n v="10790"/>
    <d v="2025-03-25T00:00:00"/>
    <x v="3"/>
    <s v="CUST-0027"/>
    <x v="2"/>
    <x v="2"/>
    <s v="Patent Leather"/>
    <x v="3"/>
    <x v="2"/>
    <x v="1"/>
    <n v="1"/>
    <n v="180"/>
    <n v="180"/>
  </r>
  <r>
    <n v="10791"/>
    <d v="2025-03-10T00:00:00"/>
    <x v="3"/>
    <s v="CUST-0686"/>
    <x v="3"/>
    <x v="2"/>
    <s v="Leather"/>
    <x v="5"/>
    <x v="1"/>
    <x v="0"/>
    <n v="1"/>
    <n v="135"/>
    <n v="135"/>
  </r>
  <r>
    <n v="10792"/>
    <d v="2025-02-03T00:00:00"/>
    <x v="5"/>
    <s v="CUST-0562"/>
    <x v="5"/>
    <x v="4"/>
    <s v="Leather"/>
    <x v="1"/>
    <x v="2"/>
    <x v="0"/>
    <n v="1"/>
    <n v="160"/>
    <n v="160"/>
  </r>
  <r>
    <n v="10793"/>
    <d v="2025-01-06T00:00:00"/>
    <x v="2"/>
    <s v="CUST-0199"/>
    <x v="0"/>
    <x v="0"/>
    <s v="Suede"/>
    <x v="2"/>
    <x v="0"/>
    <x v="1"/>
    <n v="1"/>
    <n v="120"/>
    <n v="120"/>
  </r>
  <r>
    <n v="10794"/>
    <d v="2025-02-22T00:00:00"/>
    <x v="5"/>
    <s v="CUST-0387"/>
    <x v="1"/>
    <x v="1"/>
    <s v="Leather"/>
    <x v="1"/>
    <x v="1"/>
    <x v="1"/>
    <n v="1"/>
    <n v="140"/>
    <n v="140"/>
  </r>
  <r>
    <n v="10795"/>
    <d v="2025-05-06T00:00:00"/>
    <x v="4"/>
    <s v="CUST-0349"/>
    <x v="3"/>
    <x v="2"/>
    <s v="Leather"/>
    <x v="5"/>
    <x v="2"/>
    <x v="0"/>
    <n v="2"/>
    <n v="135"/>
    <n v="270"/>
  </r>
  <r>
    <n v="10796"/>
    <d v="2025-02-12T00:00:00"/>
    <x v="5"/>
    <s v="CUST-0693"/>
    <x v="4"/>
    <x v="3"/>
    <s v="Leather"/>
    <x v="4"/>
    <x v="1"/>
    <x v="0"/>
    <n v="2"/>
    <n v="150"/>
    <n v="300"/>
  </r>
  <r>
    <n v="10797"/>
    <d v="2025-04-25T00:00:00"/>
    <x v="0"/>
    <s v="CUST-0536"/>
    <x v="4"/>
    <x v="3"/>
    <s v="Leather"/>
    <x v="4"/>
    <x v="2"/>
    <x v="0"/>
    <n v="1"/>
    <n v="150"/>
    <n v="150"/>
  </r>
  <r>
    <n v="10798"/>
    <d v="2025-04-21T00:00:00"/>
    <x v="0"/>
    <s v="CUST-0378"/>
    <x v="5"/>
    <x v="4"/>
    <s v="Leather"/>
    <x v="4"/>
    <x v="0"/>
    <x v="0"/>
    <n v="1"/>
    <n v="160"/>
    <n v="160"/>
  </r>
  <r>
    <n v="10799"/>
    <d v="2025-05-31T00:00:00"/>
    <x v="4"/>
    <s v="CUST-0558"/>
    <x v="2"/>
    <x v="2"/>
    <s v="Patent Leather"/>
    <x v="0"/>
    <x v="2"/>
    <x v="1"/>
    <n v="1"/>
    <n v="180"/>
    <n v="180"/>
  </r>
  <r>
    <n v="10800"/>
    <d v="2025-03-21T00:00:00"/>
    <x v="3"/>
    <s v="CUST-0527"/>
    <x v="1"/>
    <x v="1"/>
    <s v="Leather"/>
    <x v="0"/>
    <x v="2"/>
    <x v="1"/>
    <n v="2"/>
    <n v="140"/>
    <n v="280"/>
  </r>
  <r>
    <n v="10801"/>
    <d v="2025-04-05T00:00:00"/>
    <x v="0"/>
    <s v="CUST-0153"/>
    <x v="4"/>
    <x v="3"/>
    <s v="Leather"/>
    <x v="4"/>
    <x v="0"/>
    <x v="1"/>
    <n v="1"/>
    <n v="150"/>
    <n v="150"/>
  </r>
  <r>
    <n v="10802"/>
    <d v="2025-04-28T00:00:00"/>
    <x v="0"/>
    <s v="CUST-0734"/>
    <x v="0"/>
    <x v="0"/>
    <s v="Suede"/>
    <x v="3"/>
    <x v="0"/>
    <x v="0"/>
    <n v="1"/>
    <n v="120"/>
    <n v="120"/>
  </r>
  <r>
    <n v="10803"/>
    <d v="2025-05-24T00:00:00"/>
    <x v="4"/>
    <s v="CUST-0206"/>
    <x v="2"/>
    <x v="2"/>
    <s v="Patent Leather"/>
    <x v="2"/>
    <x v="2"/>
    <x v="0"/>
    <n v="1"/>
    <n v="180"/>
    <n v="180"/>
  </r>
  <r>
    <n v="10804"/>
    <d v="2025-01-08T00:00:00"/>
    <x v="2"/>
    <s v="CUST-0455"/>
    <x v="0"/>
    <x v="0"/>
    <s v="Suede"/>
    <x v="0"/>
    <x v="0"/>
    <x v="0"/>
    <n v="1"/>
    <n v="120"/>
    <n v="120"/>
  </r>
  <r>
    <n v="10805"/>
    <d v="2025-05-12T00:00:00"/>
    <x v="4"/>
    <s v="CUST-0273"/>
    <x v="5"/>
    <x v="4"/>
    <s v="Leather"/>
    <x v="4"/>
    <x v="2"/>
    <x v="0"/>
    <n v="2"/>
    <n v="160"/>
    <n v="320"/>
  </r>
  <r>
    <n v="10806"/>
    <d v="2025-04-14T00:00:00"/>
    <x v="0"/>
    <s v="CUST-0236"/>
    <x v="3"/>
    <x v="2"/>
    <s v="Leather"/>
    <x v="2"/>
    <x v="1"/>
    <x v="1"/>
    <n v="1"/>
    <n v="135"/>
    <n v="135"/>
  </r>
  <r>
    <n v="10807"/>
    <d v="2025-05-12T00:00:00"/>
    <x v="4"/>
    <s v="CUST-0740"/>
    <x v="4"/>
    <x v="3"/>
    <s v="Leather"/>
    <x v="5"/>
    <x v="1"/>
    <x v="1"/>
    <n v="1"/>
    <n v="150"/>
    <n v="150"/>
  </r>
  <r>
    <n v="10808"/>
    <d v="2025-01-25T00:00:00"/>
    <x v="2"/>
    <s v="CUST-0521"/>
    <x v="1"/>
    <x v="1"/>
    <s v="Leather"/>
    <x v="3"/>
    <x v="2"/>
    <x v="0"/>
    <n v="1"/>
    <n v="140"/>
    <n v="140"/>
  </r>
  <r>
    <n v="10809"/>
    <d v="2025-04-06T00:00:00"/>
    <x v="0"/>
    <s v="CUST-0678"/>
    <x v="3"/>
    <x v="2"/>
    <s v="Leather"/>
    <x v="2"/>
    <x v="0"/>
    <x v="0"/>
    <n v="1"/>
    <n v="135"/>
    <n v="135"/>
  </r>
  <r>
    <n v="10810"/>
    <d v="2025-06-04T00:00:00"/>
    <x v="1"/>
    <s v="CUST-0726"/>
    <x v="5"/>
    <x v="4"/>
    <s v="Leather"/>
    <x v="3"/>
    <x v="0"/>
    <x v="1"/>
    <n v="1"/>
    <n v="160"/>
    <n v="160"/>
  </r>
  <r>
    <n v="10811"/>
    <d v="2025-04-03T00:00:00"/>
    <x v="0"/>
    <s v="CUST-0501"/>
    <x v="1"/>
    <x v="1"/>
    <s v="Leather"/>
    <x v="3"/>
    <x v="2"/>
    <x v="1"/>
    <n v="1"/>
    <n v="140"/>
    <n v="140"/>
  </r>
  <r>
    <n v="10812"/>
    <d v="2025-06-09T00:00:00"/>
    <x v="1"/>
    <s v="CUST-0117"/>
    <x v="4"/>
    <x v="3"/>
    <s v="Leather"/>
    <x v="3"/>
    <x v="0"/>
    <x v="0"/>
    <n v="1"/>
    <n v="150"/>
    <n v="150"/>
  </r>
  <r>
    <n v="10813"/>
    <d v="2025-06-27T00:00:00"/>
    <x v="1"/>
    <s v="CUST-0386"/>
    <x v="4"/>
    <x v="3"/>
    <s v="Leather"/>
    <x v="4"/>
    <x v="2"/>
    <x v="1"/>
    <n v="1"/>
    <n v="150"/>
    <n v="150"/>
  </r>
  <r>
    <n v="10814"/>
    <d v="2025-03-02T00:00:00"/>
    <x v="3"/>
    <s v="CUST-0344"/>
    <x v="5"/>
    <x v="4"/>
    <s v="Leather"/>
    <x v="3"/>
    <x v="1"/>
    <x v="0"/>
    <n v="1"/>
    <n v="160"/>
    <n v="160"/>
  </r>
  <r>
    <n v="10815"/>
    <d v="2025-05-02T00:00:00"/>
    <x v="4"/>
    <s v="CUST-0584"/>
    <x v="3"/>
    <x v="2"/>
    <s v="Leather"/>
    <x v="2"/>
    <x v="2"/>
    <x v="0"/>
    <n v="1"/>
    <n v="135"/>
    <n v="135"/>
  </r>
  <r>
    <n v="10816"/>
    <d v="2025-02-20T00:00:00"/>
    <x v="5"/>
    <s v="CUST-0395"/>
    <x v="2"/>
    <x v="2"/>
    <s v="Patent Leather"/>
    <x v="3"/>
    <x v="1"/>
    <x v="0"/>
    <n v="2"/>
    <n v="180"/>
    <n v="360"/>
  </r>
  <r>
    <n v="10817"/>
    <d v="2025-05-27T00:00:00"/>
    <x v="4"/>
    <s v="CUST-0064"/>
    <x v="2"/>
    <x v="2"/>
    <s v="Patent Leather"/>
    <x v="0"/>
    <x v="0"/>
    <x v="0"/>
    <n v="1"/>
    <n v="180"/>
    <n v="180"/>
  </r>
  <r>
    <n v="10818"/>
    <d v="2025-01-21T00:00:00"/>
    <x v="2"/>
    <s v="CUST-0717"/>
    <x v="5"/>
    <x v="4"/>
    <s v="Leather"/>
    <x v="4"/>
    <x v="2"/>
    <x v="1"/>
    <n v="1"/>
    <n v="160"/>
    <n v="160"/>
  </r>
  <r>
    <n v="10819"/>
    <d v="2025-01-05T00:00:00"/>
    <x v="2"/>
    <s v="CUST-0721"/>
    <x v="0"/>
    <x v="0"/>
    <s v="Suede"/>
    <x v="1"/>
    <x v="2"/>
    <x v="0"/>
    <n v="1"/>
    <n v="120"/>
    <n v="120"/>
  </r>
  <r>
    <n v="10820"/>
    <d v="2025-04-02T00:00:00"/>
    <x v="0"/>
    <s v="CUST-0072"/>
    <x v="0"/>
    <x v="0"/>
    <s v="Suede"/>
    <x v="5"/>
    <x v="2"/>
    <x v="0"/>
    <n v="1"/>
    <n v="120"/>
    <n v="120"/>
  </r>
  <r>
    <n v="10821"/>
    <d v="2025-06-19T00:00:00"/>
    <x v="1"/>
    <s v="CUST-0789"/>
    <x v="0"/>
    <x v="0"/>
    <s v="Suede"/>
    <x v="1"/>
    <x v="1"/>
    <x v="1"/>
    <n v="2"/>
    <n v="120"/>
    <n v="240"/>
  </r>
  <r>
    <n v="10822"/>
    <d v="2025-03-02T00:00:00"/>
    <x v="3"/>
    <s v="CUST-0274"/>
    <x v="0"/>
    <x v="0"/>
    <s v="Suede"/>
    <x v="4"/>
    <x v="0"/>
    <x v="0"/>
    <n v="2"/>
    <n v="120"/>
    <n v="240"/>
  </r>
  <r>
    <n v="10823"/>
    <d v="2025-01-22T00:00:00"/>
    <x v="2"/>
    <s v="CUST-0320"/>
    <x v="1"/>
    <x v="1"/>
    <s v="Leather"/>
    <x v="5"/>
    <x v="2"/>
    <x v="1"/>
    <n v="1"/>
    <n v="140"/>
    <n v="140"/>
  </r>
  <r>
    <n v="10824"/>
    <d v="2025-05-29T00:00:00"/>
    <x v="4"/>
    <s v="CUST-0338"/>
    <x v="0"/>
    <x v="0"/>
    <s v="Suede"/>
    <x v="3"/>
    <x v="1"/>
    <x v="1"/>
    <n v="1"/>
    <n v="120"/>
    <n v="120"/>
  </r>
  <r>
    <n v="10825"/>
    <d v="2025-03-11T00:00:00"/>
    <x v="3"/>
    <s v="CUST-0366"/>
    <x v="5"/>
    <x v="4"/>
    <s v="Leather"/>
    <x v="3"/>
    <x v="2"/>
    <x v="1"/>
    <n v="1"/>
    <n v="160"/>
    <n v="160"/>
  </r>
  <r>
    <n v="10826"/>
    <d v="2025-01-01T00:00:00"/>
    <x v="2"/>
    <s v="CUST-0495"/>
    <x v="0"/>
    <x v="0"/>
    <s v="Suede"/>
    <x v="3"/>
    <x v="0"/>
    <x v="1"/>
    <n v="2"/>
    <n v="120"/>
    <n v="240"/>
  </r>
  <r>
    <n v="10827"/>
    <d v="2025-05-13T00:00:00"/>
    <x v="4"/>
    <s v="CUST-0607"/>
    <x v="0"/>
    <x v="0"/>
    <s v="Suede"/>
    <x v="4"/>
    <x v="1"/>
    <x v="0"/>
    <n v="2"/>
    <n v="120"/>
    <n v="240"/>
  </r>
  <r>
    <n v="10828"/>
    <d v="2025-01-12T00:00:00"/>
    <x v="2"/>
    <s v="CUST-0166"/>
    <x v="1"/>
    <x v="1"/>
    <s v="Leather"/>
    <x v="1"/>
    <x v="2"/>
    <x v="0"/>
    <n v="1"/>
    <n v="140"/>
    <n v="140"/>
  </r>
  <r>
    <n v="10829"/>
    <d v="2025-03-31T00:00:00"/>
    <x v="3"/>
    <s v="CUST-0544"/>
    <x v="4"/>
    <x v="3"/>
    <s v="Leather"/>
    <x v="0"/>
    <x v="2"/>
    <x v="0"/>
    <n v="1"/>
    <n v="150"/>
    <n v="150"/>
  </r>
  <r>
    <n v="10830"/>
    <d v="2025-02-15T00:00:00"/>
    <x v="5"/>
    <s v="CUST-0011"/>
    <x v="2"/>
    <x v="2"/>
    <s v="Patent Leather"/>
    <x v="5"/>
    <x v="2"/>
    <x v="1"/>
    <n v="1"/>
    <n v="180"/>
    <n v="180"/>
  </r>
  <r>
    <n v="10831"/>
    <d v="2025-02-03T00:00:00"/>
    <x v="5"/>
    <s v="CUST-0301"/>
    <x v="2"/>
    <x v="2"/>
    <s v="Patent Leather"/>
    <x v="2"/>
    <x v="1"/>
    <x v="0"/>
    <n v="1"/>
    <n v="180"/>
    <n v="180"/>
  </r>
  <r>
    <n v="10832"/>
    <d v="2025-06-26T00:00:00"/>
    <x v="1"/>
    <s v="CUST-0729"/>
    <x v="4"/>
    <x v="3"/>
    <s v="Leather"/>
    <x v="0"/>
    <x v="1"/>
    <x v="0"/>
    <n v="1"/>
    <n v="150"/>
    <n v="150"/>
  </r>
  <r>
    <n v="10833"/>
    <d v="2025-03-19T00:00:00"/>
    <x v="3"/>
    <s v="CUST-0102"/>
    <x v="5"/>
    <x v="4"/>
    <s v="Leather"/>
    <x v="4"/>
    <x v="1"/>
    <x v="1"/>
    <n v="1"/>
    <n v="160"/>
    <n v="160"/>
  </r>
  <r>
    <n v="10834"/>
    <d v="2025-02-14T00:00:00"/>
    <x v="5"/>
    <s v="CUST-0425"/>
    <x v="2"/>
    <x v="2"/>
    <s v="Patent Leather"/>
    <x v="3"/>
    <x v="0"/>
    <x v="0"/>
    <n v="1"/>
    <n v="180"/>
    <n v="180"/>
  </r>
  <r>
    <n v="10835"/>
    <d v="2025-06-04T00:00:00"/>
    <x v="1"/>
    <s v="CUST-0392"/>
    <x v="5"/>
    <x v="4"/>
    <s v="Leather"/>
    <x v="2"/>
    <x v="1"/>
    <x v="0"/>
    <n v="2"/>
    <n v="160"/>
    <n v="320"/>
  </r>
  <r>
    <n v="10836"/>
    <d v="2025-03-14T00:00:00"/>
    <x v="3"/>
    <s v="CUST-0779"/>
    <x v="2"/>
    <x v="2"/>
    <s v="Patent Leather"/>
    <x v="5"/>
    <x v="0"/>
    <x v="1"/>
    <n v="2"/>
    <n v="180"/>
    <n v="360"/>
  </r>
  <r>
    <n v="10837"/>
    <d v="2025-01-26T00:00:00"/>
    <x v="2"/>
    <s v="CUST-0214"/>
    <x v="0"/>
    <x v="0"/>
    <s v="Suede"/>
    <x v="1"/>
    <x v="2"/>
    <x v="0"/>
    <n v="1"/>
    <n v="120"/>
    <n v="120"/>
  </r>
  <r>
    <n v="10838"/>
    <d v="2025-02-16T00:00:00"/>
    <x v="5"/>
    <s v="CUST-0691"/>
    <x v="2"/>
    <x v="2"/>
    <s v="Patent Leather"/>
    <x v="1"/>
    <x v="0"/>
    <x v="1"/>
    <n v="1"/>
    <n v="180"/>
    <n v="180"/>
  </r>
  <r>
    <n v="10839"/>
    <d v="2025-05-01T00:00:00"/>
    <x v="4"/>
    <s v="CUST-0088"/>
    <x v="0"/>
    <x v="0"/>
    <s v="Suede"/>
    <x v="0"/>
    <x v="0"/>
    <x v="0"/>
    <n v="1"/>
    <n v="120"/>
    <n v="120"/>
  </r>
  <r>
    <n v="10840"/>
    <d v="2025-02-25T00:00:00"/>
    <x v="5"/>
    <s v="CUST-0553"/>
    <x v="1"/>
    <x v="1"/>
    <s v="Leather"/>
    <x v="3"/>
    <x v="1"/>
    <x v="0"/>
    <n v="1"/>
    <n v="140"/>
    <n v="140"/>
  </r>
  <r>
    <n v="10841"/>
    <d v="2025-04-04T00:00:00"/>
    <x v="0"/>
    <s v="CUST-0401"/>
    <x v="5"/>
    <x v="4"/>
    <s v="Leather"/>
    <x v="0"/>
    <x v="1"/>
    <x v="1"/>
    <n v="1"/>
    <n v="160"/>
    <n v="160"/>
  </r>
  <r>
    <n v="10842"/>
    <d v="2025-04-17T00:00:00"/>
    <x v="0"/>
    <s v="CUST-0588"/>
    <x v="1"/>
    <x v="1"/>
    <s v="Leather"/>
    <x v="1"/>
    <x v="1"/>
    <x v="0"/>
    <n v="1"/>
    <n v="140"/>
    <n v="140"/>
  </r>
  <r>
    <n v="10843"/>
    <d v="2025-03-04T00:00:00"/>
    <x v="3"/>
    <s v="CUST-0046"/>
    <x v="3"/>
    <x v="2"/>
    <s v="Leather"/>
    <x v="0"/>
    <x v="2"/>
    <x v="1"/>
    <n v="2"/>
    <n v="135"/>
    <n v="270"/>
  </r>
  <r>
    <n v="10844"/>
    <d v="2025-02-17T00:00:00"/>
    <x v="5"/>
    <s v="CUST-0672"/>
    <x v="3"/>
    <x v="2"/>
    <s v="Leather"/>
    <x v="5"/>
    <x v="2"/>
    <x v="0"/>
    <n v="1"/>
    <n v="135"/>
    <n v="135"/>
  </r>
  <r>
    <n v="10845"/>
    <d v="2025-03-02T00:00:00"/>
    <x v="3"/>
    <s v="CUST-0463"/>
    <x v="3"/>
    <x v="2"/>
    <s v="Leather"/>
    <x v="2"/>
    <x v="2"/>
    <x v="0"/>
    <n v="1"/>
    <n v="135"/>
    <n v="135"/>
  </r>
  <r>
    <n v="10846"/>
    <d v="2025-03-22T00:00:00"/>
    <x v="3"/>
    <s v="CUST-0592"/>
    <x v="4"/>
    <x v="3"/>
    <s v="Leather"/>
    <x v="0"/>
    <x v="2"/>
    <x v="1"/>
    <n v="1"/>
    <n v="150"/>
    <n v="150"/>
  </r>
  <r>
    <n v="10847"/>
    <d v="2025-01-26T00:00:00"/>
    <x v="2"/>
    <s v="CUST-0310"/>
    <x v="3"/>
    <x v="2"/>
    <s v="Leather"/>
    <x v="2"/>
    <x v="0"/>
    <x v="1"/>
    <n v="2"/>
    <n v="135"/>
    <n v="270"/>
  </r>
  <r>
    <n v="10848"/>
    <d v="2025-02-05T00:00:00"/>
    <x v="5"/>
    <s v="CUST-0086"/>
    <x v="3"/>
    <x v="2"/>
    <s v="Leather"/>
    <x v="3"/>
    <x v="1"/>
    <x v="0"/>
    <n v="1"/>
    <n v="135"/>
    <n v="135"/>
  </r>
  <r>
    <n v="10849"/>
    <d v="2025-01-01T00:00:00"/>
    <x v="2"/>
    <s v="CUST-0092"/>
    <x v="5"/>
    <x v="4"/>
    <s v="Leather"/>
    <x v="3"/>
    <x v="2"/>
    <x v="0"/>
    <n v="1"/>
    <n v="160"/>
    <n v="160"/>
  </r>
  <r>
    <n v="10850"/>
    <d v="2025-01-08T00:00:00"/>
    <x v="2"/>
    <s v="CUST-0660"/>
    <x v="3"/>
    <x v="2"/>
    <s v="Leather"/>
    <x v="3"/>
    <x v="2"/>
    <x v="1"/>
    <n v="1"/>
    <n v="135"/>
    <n v="135"/>
  </r>
  <r>
    <n v="10851"/>
    <d v="2025-04-23T00:00:00"/>
    <x v="0"/>
    <s v="CUST-0673"/>
    <x v="2"/>
    <x v="2"/>
    <s v="Patent Leather"/>
    <x v="1"/>
    <x v="2"/>
    <x v="0"/>
    <n v="1"/>
    <n v="180"/>
    <n v="180"/>
  </r>
  <r>
    <n v="10852"/>
    <d v="2025-04-09T00:00:00"/>
    <x v="0"/>
    <s v="CUST-0714"/>
    <x v="4"/>
    <x v="3"/>
    <s v="Leather"/>
    <x v="3"/>
    <x v="0"/>
    <x v="0"/>
    <n v="1"/>
    <n v="150"/>
    <n v="150"/>
  </r>
  <r>
    <n v="10853"/>
    <d v="2025-06-29T00:00:00"/>
    <x v="1"/>
    <s v="CUST-0242"/>
    <x v="3"/>
    <x v="2"/>
    <s v="Leather"/>
    <x v="3"/>
    <x v="1"/>
    <x v="1"/>
    <n v="2"/>
    <n v="135"/>
    <n v="270"/>
  </r>
  <r>
    <n v="10854"/>
    <d v="2025-02-16T00:00:00"/>
    <x v="5"/>
    <s v="CUST-0002"/>
    <x v="3"/>
    <x v="2"/>
    <s v="Leather"/>
    <x v="2"/>
    <x v="1"/>
    <x v="0"/>
    <n v="1"/>
    <n v="135"/>
    <n v="135"/>
  </r>
  <r>
    <n v="10855"/>
    <d v="2025-05-07T00:00:00"/>
    <x v="4"/>
    <s v="CUST-0225"/>
    <x v="1"/>
    <x v="1"/>
    <s v="Leather"/>
    <x v="5"/>
    <x v="2"/>
    <x v="1"/>
    <n v="2"/>
    <n v="140"/>
    <n v="280"/>
  </r>
  <r>
    <n v="10856"/>
    <d v="2025-02-25T00:00:00"/>
    <x v="5"/>
    <s v="CUST-0745"/>
    <x v="1"/>
    <x v="1"/>
    <s v="Leather"/>
    <x v="1"/>
    <x v="1"/>
    <x v="1"/>
    <n v="1"/>
    <n v="140"/>
    <n v="140"/>
  </r>
  <r>
    <n v="10857"/>
    <d v="2025-01-14T00:00:00"/>
    <x v="2"/>
    <s v="CUST-0589"/>
    <x v="5"/>
    <x v="4"/>
    <s v="Leather"/>
    <x v="0"/>
    <x v="2"/>
    <x v="0"/>
    <n v="1"/>
    <n v="160"/>
    <n v="160"/>
  </r>
  <r>
    <n v="10858"/>
    <d v="2025-01-28T00:00:00"/>
    <x v="2"/>
    <s v="CUST-0116"/>
    <x v="2"/>
    <x v="2"/>
    <s v="Patent Leather"/>
    <x v="0"/>
    <x v="0"/>
    <x v="1"/>
    <n v="2"/>
    <n v="180"/>
    <n v="360"/>
  </r>
  <r>
    <n v="10859"/>
    <d v="2025-03-19T00:00:00"/>
    <x v="3"/>
    <s v="CUST-0666"/>
    <x v="5"/>
    <x v="4"/>
    <s v="Leather"/>
    <x v="2"/>
    <x v="2"/>
    <x v="0"/>
    <n v="1"/>
    <n v="160"/>
    <n v="160"/>
  </r>
  <r>
    <n v="10860"/>
    <d v="2025-05-10T00:00:00"/>
    <x v="4"/>
    <s v="CUST-0103"/>
    <x v="1"/>
    <x v="1"/>
    <s v="Leather"/>
    <x v="3"/>
    <x v="2"/>
    <x v="1"/>
    <n v="1"/>
    <n v="140"/>
    <n v="140"/>
  </r>
  <r>
    <n v="10861"/>
    <d v="2025-04-19T00:00:00"/>
    <x v="0"/>
    <s v="CUST-0194"/>
    <x v="0"/>
    <x v="0"/>
    <s v="Suede"/>
    <x v="4"/>
    <x v="1"/>
    <x v="0"/>
    <n v="2"/>
    <n v="120"/>
    <n v="240"/>
  </r>
  <r>
    <n v="10862"/>
    <d v="2025-06-03T00:00:00"/>
    <x v="1"/>
    <s v="CUST-0166"/>
    <x v="3"/>
    <x v="2"/>
    <s v="Leather"/>
    <x v="4"/>
    <x v="0"/>
    <x v="1"/>
    <n v="1"/>
    <n v="135"/>
    <n v="135"/>
  </r>
  <r>
    <n v="10863"/>
    <d v="2025-01-14T00:00:00"/>
    <x v="2"/>
    <s v="CUST-0090"/>
    <x v="0"/>
    <x v="0"/>
    <s v="Suede"/>
    <x v="4"/>
    <x v="1"/>
    <x v="1"/>
    <n v="1"/>
    <n v="120"/>
    <n v="120"/>
  </r>
  <r>
    <n v="10864"/>
    <d v="2025-02-25T00:00:00"/>
    <x v="5"/>
    <s v="CUST-0686"/>
    <x v="0"/>
    <x v="0"/>
    <s v="Suede"/>
    <x v="3"/>
    <x v="0"/>
    <x v="0"/>
    <n v="2"/>
    <n v="120"/>
    <n v="240"/>
  </r>
  <r>
    <n v="10865"/>
    <d v="2025-04-25T00:00:00"/>
    <x v="0"/>
    <s v="CUST-0122"/>
    <x v="0"/>
    <x v="0"/>
    <s v="Suede"/>
    <x v="3"/>
    <x v="2"/>
    <x v="1"/>
    <n v="1"/>
    <n v="120"/>
    <n v="120"/>
  </r>
  <r>
    <n v="10866"/>
    <d v="2025-01-07T00:00:00"/>
    <x v="2"/>
    <s v="CUST-0143"/>
    <x v="5"/>
    <x v="4"/>
    <s v="Leather"/>
    <x v="4"/>
    <x v="0"/>
    <x v="0"/>
    <n v="1"/>
    <n v="160"/>
    <n v="160"/>
  </r>
  <r>
    <n v="10867"/>
    <d v="2025-01-03T00:00:00"/>
    <x v="2"/>
    <s v="CUST-0106"/>
    <x v="4"/>
    <x v="3"/>
    <s v="Leather"/>
    <x v="0"/>
    <x v="2"/>
    <x v="1"/>
    <n v="1"/>
    <n v="150"/>
    <n v="150"/>
  </r>
  <r>
    <n v="10868"/>
    <d v="2025-04-21T00:00:00"/>
    <x v="0"/>
    <s v="CUST-0428"/>
    <x v="0"/>
    <x v="0"/>
    <s v="Suede"/>
    <x v="4"/>
    <x v="1"/>
    <x v="0"/>
    <n v="1"/>
    <n v="120"/>
    <n v="120"/>
  </r>
  <r>
    <n v="10869"/>
    <d v="2025-05-31T00:00:00"/>
    <x v="4"/>
    <s v="CUST-0305"/>
    <x v="4"/>
    <x v="3"/>
    <s v="Leather"/>
    <x v="0"/>
    <x v="0"/>
    <x v="1"/>
    <n v="1"/>
    <n v="150"/>
    <n v="150"/>
  </r>
  <r>
    <n v="10870"/>
    <d v="2025-04-17T00:00:00"/>
    <x v="0"/>
    <s v="CUST-0317"/>
    <x v="3"/>
    <x v="2"/>
    <s v="Leather"/>
    <x v="0"/>
    <x v="1"/>
    <x v="1"/>
    <n v="1"/>
    <n v="135"/>
    <n v="135"/>
  </r>
  <r>
    <n v="10871"/>
    <d v="2025-01-18T00:00:00"/>
    <x v="2"/>
    <s v="CUST-0635"/>
    <x v="2"/>
    <x v="2"/>
    <s v="Patent Leather"/>
    <x v="3"/>
    <x v="1"/>
    <x v="0"/>
    <n v="1"/>
    <n v="180"/>
    <n v="180"/>
  </r>
  <r>
    <n v="10872"/>
    <d v="2025-02-07T00:00:00"/>
    <x v="5"/>
    <s v="CUST-0009"/>
    <x v="1"/>
    <x v="1"/>
    <s v="Leather"/>
    <x v="2"/>
    <x v="0"/>
    <x v="0"/>
    <n v="1"/>
    <n v="140"/>
    <n v="140"/>
  </r>
  <r>
    <n v="10873"/>
    <d v="2025-04-25T00:00:00"/>
    <x v="0"/>
    <s v="CUST-0774"/>
    <x v="5"/>
    <x v="4"/>
    <s v="Leather"/>
    <x v="4"/>
    <x v="1"/>
    <x v="1"/>
    <n v="1"/>
    <n v="160"/>
    <n v="160"/>
  </r>
  <r>
    <n v="10874"/>
    <d v="2025-01-15T00:00:00"/>
    <x v="2"/>
    <s v="CUST-0073"/>
    <x v="0"/>
    <x v="0"/>
    <s v="Suede"/>
    <x v="0"/>
    <x v="0"/>
    <x v="0"/>
    <n v="1"/>
    <n v="120"/>
    <n v="120"/>
  </r>
  <r>
    <n v="10875"/>
    <d v="2025-04-29T00:00:00"/>
    <x v="0"/>
    <s v="CUST-0359"/>
    <x v="1"/>
    <x v="1"/>
    <s v="Leather"/>
    <x v="3"/>
    <x v="1"/>
    <x v="1"/>
    <n v="1"/>
    <n v="140"/>
    <n v="140"/>
  </r>
  <r>
    <n v="10876"/>
    <d v="2025-01-28T00:00:00"/>
    <x v="2"/>
    <s v="CUST-0223"/>
    <x v="3"/>
    <x v="2"/>
    <s v="Leather"/>
    <x v="5"/>
    <x v="1"/>
    <x v="1"/>
    <n v="2"/>
    <n v="135"/>
    <n v="270"/>
  </r>
  <r>
    <n v="10877"/>
    <d v="2025-02-08T00:00:00"/>
    <x v="5"/>
    <s v="CUST-0416"/>
    <x v="4"/>
    <x v="3"/>
    <s v="Leather"/>
    <x v="3"/>
    <x v="2"/>
    <x v="0"/>
    <n v="2"/>
    <n v="150"/>
    <n v="300"/>
  </r>
  <r>
    <n v="10878"/>
    <d v="2025-01-17T00:00:00"/>
    <x v="2"/>
    <s v="CUST-0553"/>
    <x v="5"/>
    <x v="4"/>
    <s v="Leather"/>
    <x v="0"/>
    <x v="0"/>
    <x v="1"/>
    <n v="1"/>
    <n v="160"/>
    <n v="160"/>
  </r>
  <r>
    <n v="10879"/>
    <d v="2025-03-27T00:00:00"/>
    <x v="3"/>
    <s v="CUST-0370"/>
    <x v="2"/>
    <x v="2"/>
    <s v="Patent Leather"/>
    <x v="2"/>
    <x v="0"/>
    <x v="1"/>
    <n v="1"/>
    <n v="180"/>
    <n v="180"/>
  </r>
  <r>
    <n v="10880"/>
    <d v="2025-05-06T00:00:00"/>
    <x v="4"/>
    <s v="CUST-0716"/>
    <x v="0"/>
    <x v="0"/>
    <s v="Suede"/>
    <x v="2"/>
    <x v="1"/>
    <x v="0"/>
    <n v="1"/>
    <n v="120"/>
    <n v="120"/>
  </r>
  <r>
    <n v="10881"/>
    <d v="2025-02-13T00:00:00"/>
    <x v="5"/>
    <s v="CUST-0264"/>
    <x v="1"/>
    <x v="1"/>
    <s v="Leather"/>
    <x v="4"/>
    <x v="0"/>
    <x v="0"/>
    <n v="1"/>
    <n v="140"/>
    <n v="140"/>
  </r>
  <r>
    <n v="10882"/>
    <d v="2025-01-25T00:00:00"/>
    <x v="2"/>
    <s v="CUST-0690"/>
    <x v="1"/>
    <x v="1"/>
    <s v="Leather"/>
    <x v="4"/>
    <x v="1"/>
    <x v="0"/>
    <n v="1"/>
    <n v="140"/>
    <n v="140"/>
  </r>
  <r>
    <n v="10883"/>
    <d v="2025-05-25T00:00:00"/>
    <x v="4"/>
    <s v="CUST-0318"/>
    <x v="0"/>
    <x v="0"/>
    <s v="Suede"/>
    <x v="2"/>
    <x v="1"/>
    <x v="1"/>
    <n v="1"/>
    <n v="120"/>
    <n v="120"/>
  </r>
  <r>
    <n v="10884"/>
    <d v="2025-01-13T00:00:00"/>
    <x v="2"/>
    <s v="CUST-0084"/>
    <x v="3"/>
    <x v="2"/>
    <s v="Leather"/>
    <x v="3"/>
    <x v="2"/>
    <x v="0"/>
    <n v="2"/>
    <n v="135"/>
    <n v="270"/>
  </r>
  <r>
    <n v="10885"/>
    <d v="2025-01-25T00:00:00"/>
    <x v="2"/>
    <s v="CUST-0318"/>
    <x v="1"/>
    <x v="1"/>
    <s v="Leather"/>
    <x v="5"/>
    <x v="2"/>
    <x v="0"/>
    <n v="2"/>
    <n v="140"/>
    <n v="280"/>
  </r>
  <r>
    <n v="10886"/>
    <d v="2025-03-09T00:00:00"/>
    <x v="3"/>
    <s v="CUST-0111"/>
    <x v="4"/>
    <x v="3"/>
    <s v="Leather"/>
    <x v="2"/>
    <x v="2"/>
    <x v="1"/>
    <n v="2"/>
    <n v="150"/>
    <n v="300"/>
  </r>
  <r>
    <n v="10887"/>
    <d v="2025-05-18T00:00:00"/>
    <x v="4"/>
    <s v="CUST-0251"/>
    <x v="0"/>
    <x v="0"/>
    <s v="Suede"/>
    <x v="5"/>
    <x v="0"/>
    <x v="0"/>
    <n v="1"/>
    <n v="120"/>
    <n v="120"/>
  </r>
  <r>
    <n v="10888"/>
    <d v="2025-03-08T00:00:00"/>
    <x v="3"/>
    <s v="CUST-0383"/>
    <x v="0"/>
    <x v="0"/>
    <s v="Suede"/>
    <x v="5"/>
    <x v="2"/>
    <x v="1"/>
    <n v="2"/>
    <n v="120"/>
    <n v="240"/>
  </r>
  <r>
    <n v="10889"/>
    <d v="2025-04-19T00:00:00"/>
    <x v="0"/>
    <s v="CUST-0007"/>
    <x v="4"/>
    <x v="3"/>
    <s v="Leather"/>
    <x v="2"/>
    <x v="1"/>
    <x v="1"/>
    <n v="1"/>
    <n v="150"/>
    <n v="150"/>
  </r>
  <r>
    <n v="10890"/>
    <d v="2025-05-26T00:00:00"/>
    <x v="4"/>
    <s v="CUST-0459"/>
    <x v="0"/>
    <x v="0"/>
    <s v="Suede"/>
    <x v="1"/>
    <x v="1"/>
    <x v="0"/>
    <n v="2"/>
    <n v="120"/>
    <n v="240"/>
  </r>
  <r>
    <n v="10891"/>
    <d v="2025-04-21T00:00:00"/>
    <x v="0"/>
    <s v="CUST-0084"/>
    <x v="2"/>
    <x v="2"/>
    <s v="Patent Leather"/>
    <x v="1"/>
    <x v="0"/>
    <x v="0"/>
    <n v="1"/>
    <n v="180"/>
    <n v="180"/>
  </r>
  <r>
    <n v="10892"/>
    <d v="2025-04-21T00:00:00"/>
    <x v="0"/>
    <s v="CUST-0208"/>
    <x v="0"/>
    <x v="0"/>
    <s v="Suede"/>
    <x v="2"/>
    <x v="2"/>
    <x v="0"/>
    <n v="1"/>
    <n v="120"/>
    <n v="120"/>
  </r>
  <r>
    <n v="10893"/>
    <d v="2025-02-03T00:00:00"/>
    <x v="5"/>
    <s v="CUST-0390"/>
    <x v="5"/>
    <x v="4"/>
    <s v="Leather"/>
    <x v="5"/>
    <x v="1"/>
    <x v="1"/>
    <n v="1"/>
    <n v="160"/>
    <n v="160"/>
  </r>
  <r>
    <n v="10894"/>
    <d v="2025-04-21T00:00:00"/>
    <x v="0"/>
    <s v="CUST-0314"/>
    <x v="5"/>
    <x v="4"/>
    <s v="Leather"/>
    <x v="0"/>
    <x v="1"/>
    <x v="1"/>
    <n v="1"/>
    <n v="160"/>
    <n v="160"/>
  </r>
  <r>
    <n v="10895"/>
    <d v="2025-01-08T00:00:00"/>
    <x v="2"/>
    <s v="CUST-0022"/>
    <x v="3"/>
    <x v="2"/>
    <s v="Leather"/>
    <x v="4"/>
    <x v="1"/>
    <x v="1"/>
    <n v="2"/>
    <n v="135"/>
    <n v="270"/>
  </r>
  <r>
    <n v="10896"/>
    <d v="2025-06-17T00:00:00"/>
    <x v="1"/>
    <s v="CUST-0410"/>
    <x v="2"/>
    <x v="2"/>
    <s v="Patent Leather"/>
    <x v="5"/>
    <x v="0"/>
    <x v="1"/>
    <n v="2"/>
    <n v="180"/>
    <n v="360"/>
  </r>
  <r>
    <n v="10897"/>
    <d v="2025-04-23T00:00:00"/>
    <x v="0"/>
    <s v="CUST-0515"/>
    <x v="3"/>
    <x v="2"/>
    <s v="Leather"/>
    <x v="2"/>
    <x v="2"/>
    <x v="0"/>
    <n v="1"/>
    <n v="135"/>
    <n v="135"/>
  </r>
  <r>
    <n v="10898"/>
    <d v="2025-03-24T00:00:00"/>
    <x v="3"/>
    <s v="CUST-0127"/>
    <x v="5"/>
    <x v="4"/>
    <s v="Leather"/>
    <x v="4"/>
    <x v="1"/>
    <x v="0"/>
    <n v="2"/>
    <n v="160"/>
    <n v="320"/>
  </r>
  <r>
    <n v="10899"/>
    <d v="2025-02-11T00:00:00"/>
    <x v="5"/>
    <s v="CUST-0700"/>
    <x v="0"/>
    <x v="0"/>
    <s v="Suede"/>
    <x v="1"/>
    <x v="2"/>
    <x v="0"/>
    <n v="1"/>
    <n v="120"/>
    <n v="120"/>
  </r>
  <r>
    <n v="10900"/>
    <d v="2025-06-18T00:00:00"/>
    <x v="1"/>
    <s v="CUST-0014"/>
    <x v="2"/>
    <x v="2"/>
    <s v="Patent Leather"/>
    <x v="2"/>
    <x v="0"/>
    <x v="1"/>
    <n v="2"/>
    <n v="180"/>
    <n v="360"/>
  </r>
  <r>
    <n v="10901"/>
    <d v="2025-04-11T00:00:00"/>
    <x v="0"/>
    <s v="CUST-0012"/>
    <x v="0"/>
    <x v="0"/>
    <s v="Suede"/>
    <x v="5"/>
    <x v="1"/>
    <x v="0"/>
    <n v="2"/>
    <n v="120"/>
    <n v="240"/>
  </r>
  <r>
    <n v="10902"/>
    <d v="2025-01-06T00:00:00"/>
    <x v="2"/>
    <s v="CUST-0087"/>
    <x v="2"/>
    <x v="2"/>
    <s v="Patent Leather"/>
    <x v="5"/>
    <x v="1"/>
    <x v="1"/>
    <n v="2"/>
    <n v="180"/>
    <n v="360"/>
  </r>
  <r>
    <n v="10903"/>
    <d v="2025-06-29T00:00:00"/>
    <x v="1"/>
    <s v="CUST-0524"/>
    <x v="0"/>
    <x v="0"/>
    <s v="Suede"/>
    <x v="0"/>
    <x v="1"/>
    <x v="0"/>
    <n v="1"/>
    <n v="120"/>
    <n v="120"/>
  </r>
  <r>
    <n v="10904"/>
    <d v="2025-01-26T00:00:00"/>
    <x v="2"/>
    <s v="CUST-0537"/>
    <x v="1"/>
    <x v="1"/>
    <s v="Leather"/>
    <x v="0"/>
    <x v="1"/>
    <x v="0"/>
    <n v="2"/>
    <n v="140"/>
    <n v="280"/>
  </r>
  <r>
    <n v="10905"/>
    <d v="2025-03-05T00:00:00"/>
    <x v="3"/>
    <s v="CUST-0301"/>
    <x v="2"/>
    <x v="2"/>
    <s v="Patent Leather"/>
    <x v="5"/>
    <x v="1"/>
    <x v="1"/>
    <n v="1"/>
    <n v="180"/>
    <n v="180"/>
  </r>
  <r>
    <n v="10906"/>
    <d v="2025-02-28T00:00:00"/>
    <x v="5"/>
    <s v="CUST-0243"/>
    <x v="4"/>
    <x v="3"/>
    <s v="Leather"/>
    <x v="0"/>
    <x v="0"/>
    <x v="1"/>
    <n v="1"/>
    <n v="150"/>
    <n v="150"/>
  </r>
  <r>
    <n v="10907"/>
    <d v="2025-04-19T00:00:00"/>
    <x v="0"/>
    <s v="CUST-0122"/>
    <x v="0"/>
    <x v="0"/>
    <s v="Suede"/>
    <x v="4"/>
    <x v="1"/>
    <x v="1"/>
    <n v="1"/>
    <n v="120"/>
    <n v="120"/>
  </r>
  <r>
    <n v="10908"/>
    <d v="2025-05-01T00:00:00"/>
    <x v="4"/>
    <s v="CUST-0147"/>
    <x v="5"/>
    <x v="4"/>
    <s v="Leather"/>
    <x v="2"/>
    <x v="1"/>
    <x v="1"/>
    <n v="1"/>
    <n v="160"/>
    <n v="160"/>
  </r>
  <r>
    <n v="10909"/>
    <d v="2025-02-02T00:00:00"/>
    <x v="5"/>
    <s v="CUST-0567"/>
    <x v="2"/>
    <x v="2"/>
    <s v="Patent Leather"/>
    <x v="3"/>
    <x v="1"/>
    <x v="1"/>
    <n v="2"/>
    <n v="180"/>
    <n v="360"/>
  </r>
  <r>
    <n v="10910"/>
    <d v="2025-05-30T00:00:00"/>
    <x v="4"/>
    <s v="CUST-0750"/>
    <x v="4"/>
    <x v="3"/>
    <s v="Leather"/>
    <x v="3"/>
    <x v="1"/>
    <x v="0"/>
    <n v="2"/>
    <n v="150"/>
    <n v="300"/>
  </r>
  <r>
    <n v="10911"/>
    <d v="2025-01-21T00:00:00"/>
    <x v="2"/>
    <s v="CUST-0356"/>
    <x v="4"/>
    <x v="3"/>
    <s v="Leather"/>
    <x v="5"/>
    <x v="0"/>
    <x v="0"/>
    <n v="2"/>
    <n v="150"/>
    <n v="300"/>
  </r>
  <r>
    <n v="10912"/>
    <d v="2025-03-11T00:00:00"/>
    <x v="3"/>
    <s v="CUST-0685"/>
    <x v="0"/>
    <x v="0"/>
    <s v="Suede"/>
    <x v="2"/>
    <x v="1"/>
    <x v="0"/>
    <n v="2"/>
    <n v="120"/>
    <n v="240"/>
  </r>
  <r>
    <n v="10913"/>
    <d v="2025-04-22T00:00:00"/>
    <x v="0"/>
    <s v="CUST-0733"/>
    <x v="4"/>
    <x v="3"/>
    <s v="Leather"/>
    <x v="1"/>
    <x v="0"/>
    <x v="1"/>
    <n v="1"/>
    <n v="150"/>
    <n v="150"/>
  </r>
  <r>
    <n v="10914"/>
    <d v="2025-01-04T00:00:00"/>
    <x v="2"/>
    <s v="CUST-0631"/>
    <x v="4"/>
    <x v="3"/>
    <s v="Leather"/>
    <x v="1"/>
    <x v="1"/>
    <x v="0"/>
    <n v="2"/>
    <n v="150"/>
    <n v="300"/>
  </r>
  <r>
    <n v="10915"/>
    <d v="2025-04-04T00:00:00"/>
    <x v="0"/>
    <s v="CUST-0309"/>
    <x v="5"/>
    <x v="4"/>
    <s v="Leather"/>
    <x v="0"/>
    <x v="0"/>
    <x v="0"/>
    <n v="1"/>
    <n v="160"/>
    <n v="160"/>
  </r>
  <r>
    <n v="10916"/>
    <d v="2025-03-16T00:00:00"/>
    <x v="3"/>
    <s v="CUST-0695"/>
    <x v="5"/>
    <x v="4"/>
    <s v="Leather"/>
    <x v="3"/>
    <x v="2"/>
    <x v="1"/>
    <n v="1"/>
    <n v="160"/>
    <n v="160"/>
  </r>
  <r>
    <n v="10917"/>
    <d v="2025-03-03T00:00:00"/>
    <x v="3"/>
    <s v="CUST-0288"/>
    <x v="3"/>
    <x v="2"/>
    <s v="Leather"/>
    <x v="3"/>
    <x v="2"/>
    <x v="1"/>
    <n v="1"/>
    <n v="135"/>
    <n v="135"/>
  </r>
  <r>
    <n v="10918"/>
    <d v="2025-04-04T00:00:00"/>
    <x v="0"/>
    <s v="CUST-0307"/>
    <x v="2"/>
    <x v="2"/>
    <s v="Patent Leather"/>
    <x v="4"/>
    <x v="2"/>
    <x v="1"/>
    <n v="1"/>
    <n v="180"/>
    <n v="180"/>
  </r>
  <r>
    <n v="10919"/>
    <d v="2025-04-05T00:00:00"/>
    <x v="0"/>
    <s v="CUST-0594"/>
    <x v="1"/>
    <x v="1"/>
    <s v="Leather"/>
    <x v="1"/>
    <x v="0"/>
    <x v="0"/>
    <n v="1"/>
    <n v="140"/>
    <n v="140"/>
  </r>
  <r>
    <n v="10920"/>
    <d v="2025-06-01T00:00:00"/>
    <x v="1"/>
    <s v="CUST-0723"/>
    <x v="1"/>
    <x v="1"/>
    <s v="Leather"/>
    <x v="0"/>
    <x v="2"/>
    <x v="1"/>
    <n v="1"/>
    <n v="140"/>
    <n v="140"/>
  </r>
  <r>
    <n v="10921"/>
    <d v="2025-02-24T00:00:00"/>
    <x v="5"/>
    <s v="CUST-0662"/>
    <x v="5"/>
    <x v="4"/>
    <s v="Leather"/>
    <x v="4"/>
    <x v="2"/>
    <x v="1"/>
    <n v="1"/>
    <n v="160"/>
    <n v="160"/>
  </r>
  <r>
    <n v="10922"/>
    <d v="2025-05-17T00:00:00"/>
    <x v="4"/>
    <s v="CUST-0549"/>
    <x v="1"/>
    <x v="1"/>
    <s v="Leather"/>
    <x v="5"/>
    <x v="0"/>
    <x v="1"/>
    <n v="1"/>
    <n v="140"/>
    <n v="140"/>
  </r>
  <r>
    <n v="10923"/>
    <d v="2025-05-11T00:00:00"/>
    <x v="4"/>
    <s v="CUST-0352"/>
    <x v="3"/>
    <x v="2"/>
    <s v="Leather"/>
    <x v="3"/>
    <x v="1"/>
    <x v="0"/>
    <n v="1"/>
    <n v="135"/>
    <n v="135"/>
  </r>
  <r>
    <n v="10924"/>
    <d v="2025-01-31T00:00:00"/>
    <x v="2"/>
    <s v="CUST-0312"/>
    <x v="4"/>
    <x v="3"/>
    <s v="Leather"/>
    <x v="1"/>
    <x v="0"/>
    <x v="1"/>
    <n v="2"/>
    <n v="150"/>
    <n v="300"/>
  </r>
  <r>
    <n v="10925"/>
    <d v="2025-02-09T00:00:00"/>
    <x v="5"/>
    <s v="CUST-0059"/>
    <x v="3"/>
    <x v="2"/>
    <s v="Leather"/>
    <x v="0"/>
    <x v="2"/>
    <x v="1"/>
    <n v="2"/>
    <n v="135"/>
    <n v="270"/>
  </r>
  <r>
    <n v="10926"/>
    <d v="2025-02-05T00:00:00"/>
    <x v="5"/>
    <s v="CUST-0643"/>
    <x v="1"/>
    <x v="1"/>
    <s v="Leather"/>
    <x v="3"/>
    <x v="2"/>
    <x v="0"/>
    <n v="1"/>
    <n v="140"/>
    <n v="140"/>
  </r>
  <r>
    <n v="10927"/>
    <d v="2025-06-01T00:00:00"/>
    <x v="1"/>
    <s v="CUST-0714"/>
    <x v="5"/>
    <x v="4"/>
    <s v="Leather"/>
    <x v="1"/>
    <x v="1"/>
    <x v="0"/>
    <n v="1"/>
    <n v="160"/>
    <n v="160"/>
  </r>
  <r>
    <n v="10928"/>
    <d v="2025-01-06T00:00:00"/>
    <x v="2"/>
    <s v="CUST-0755"/>
    <x v="3"/>
    <x v="2"/>
    <s v="Leather"/>
    <x v="2"/>
    <x v="0"/>
    <x v="0"/>
    <n v="1"/>
    <n v="135"/>
    <n v="135"/>
  </r>
  <r>
    <n v="10929"/>
    <d v="2025-03-07T00:00:00"/>
    <x v="3"/>
    <s v="CUST-0035"/>
    <x v="3"/>
    <x v="2"/>
    <s v="Leather"/>
    <x v="2"/>
    <x v="0"/>
    <x v="1"/>
    <n v="1"/>
    <n v="135"/>
    <n v="135"/>
  </r>
  <r>
    <n v="10930"/>
    <d v="2025-03-16T00:00:00"/>
    <x v="3"/>
    <s v="CUST-0445"/>
    <x v="5"/>
    <x v="4"/>
    <s v="Leather"/>
    <x v="4"/>
    <x v="2"/>
    <x v="0"/>
    <n v="2"/>
    <n v="160"/>
    <n v="320"/>
  </r>
  <r>
    <n v="10931"/>
    <d v="2025-01-04T00:00:00"/>
    <x v="2"/>
    <s v="CUST-0093"/>
    <x v="1"/>
    <x v="1"/>
    <s v="Leather"/>
    <x v="1"/>
    <x v="0"/>
    <x v="0"/>
    <n v="2"/>
    <n v="140"/>
    <n v="280"/>
  </r>
  <r>
    <n v="10932"/>
    <d v="2025-03-20T00:00:00"/>
    <x v="3"/>
    <s v="CUST-0207"/>
    <x v="0"/>
    <x v="0"/>
    <s v="Suede"/>
    <x v="0"/>
    <x v="0"/>
    <x v="1"/>
    <n v="2"/>
    <n v="120"/>
    <n v="240"/>
  </r>
  <r>
    <n v="10933"/>
    <d v="2025-05-14T00:00:00"/>
    <x v="4"/>
    <s v="CUST-0353"/>
    <x v="3"/>
    <x v="2"/>
    <s v="Leather"/>
    <x v="0"/>
    <x v="2"/>
    <x v="1"/>
    <n v="1"/>
    <n v="135"/>
    <n v="135"/>
  </r>
  <r>
    <n v="10934"/>
    <d v="2025-04-28T00:00:00"/>
    <x v="0"/>
    <s v="CUST-0332"/>
    <x v="1"/>
    <x v="1"/>
    <s v="Leather"/>
    <x v="1"/>
    <x v="0"/>
    <x v="0"/>
    <n v="1"/>
    <n v="140"/>
    <n v="140"/>
  </r>
  <r>
    <n v="10935"/>
    <d v="2025-04-23T00:00:00"/>
    <x v="0"/>
    <s v="CUST-0725"/>
    <x v="4"/>
    <x v="3"/>
    <s v="Leather"/>
    <x v="0"/>
    <x v="0"/>
    <x v="1"/>
    <n v="1"/>
    <n v="150"/>
    <n v="150"/>
  </r>
  <r>
    <n v="10936"/>
    <d v="2025-04-04T00:00:00"/>
    <x v="0"/>
    <s v="CUST-0159"/>
    <x v="0"/>
    <x v="0"/>
    <s v="Suede"/>
    <x v="4"/>
    <x v="0"/>
    <x v="1"/>
    <n v="2"/>
    <n v="120"/>
    <n v="240"/>
  </r>
  <r>
    <n v="10937"/>
    <d v="2025-06-28T00:00:00"/>
    <x v="1"/>
    <s v="CUST-0024"/>
    <x v="1"/>
    <x v="1"/>
    <s v="Leather"/>
    <x v="0"/>
    <x v="1"/>
    <x v="1"/>
    <n v="1"/>
    <n v="140"/>
    <n v="140"/>
  </r>
  <r>
    <n v="10938"/>
    <d v="2025-03-03T00:00:00"/>
    <x v="3"/>
    <s v="CUST-0404"/>
    <x v="1"/>
    <x v="1"/>
    <s v="Leather"/>
    <x v="1"/>
    <x v="0"/>
    <x v="1"/>
    <n v="1"/>
    <n v="140"/>
    <n v="140"/>
  </r>
  <r>
    <n v="10939"/>
    <d v="2025-03-20T00:00:00"/>
    <x v="3"/>
    <s v="CUST-0516"/>
    <x v="3"/>
    <x v="2"/>
    <s v="Leather"/>
    <x v="1"/>
    <x v="2"/>
    <x v="0"/>
    <n v="2"/>
    <n v="135"/>
    <n v="270"/>
  </r>
  <r>
    <n v="10940"/>
    <d v="2025-05-16T00:00:00"/>
    <x v="4"/>
    <s v="CUST-0732"/>
    <x v="0"/>
    <x v="0"/>
    <s v="Suede"/>
    <x v="3"/>
    <x v="2"/>
    <x v="1"/>
    <n v="1"/>
    <n v="120"/>
    <n v="120"/>
  </r>
  <r>
    <n v="10941"/>
    <d v="2025-01-26T00:00:00"/>
    <x v="2"/>
    <s v="CUST-0364"/>
    <x v="2"/>
    <x v="2"/>
    <s v="Patent Leather"/>
    <x v="1"/>
    <x v="1"/>
    <x v="1"/>
    <n v="1"/>
    <n v="180"/>
    <n v="180"/>
  </r>
  <r>
    <n v="10942"/>
    <d v="2025-06-28T00:00:00"/>
    <x v="1"/>
    <s v="CUST-0382"/>
    <x v="1"/>
    <x v="1"/>
    <s v="Leather"/>
    <x v="3"/>
    <x v="1"/>
    <x v="1"/>
    <n v="1"/>
    <n v="140"/>
    <n v="140"/>
  </r>
  <r>
    <n v="10943"/>
    <d v="2025-06-22T00:00:00"/>
    <x v="1"/>
    <s v="CUST-0532"/>
    <x v="5"/>
    <x v="4"/>
    <s v="Leather"/>
    <x v="2"/>
    <x v="0"/>
    <x v="0"/>
    <n v="1"/>
    <n v="160"/>
    <n v="160"/>
  </r>
  <r>
    <n v="10944"/>
    <d v="2025-02-13T00:00:00"/>
    <x v="5"/>
    <s v="CUST-0152"/>
    <x v="1"/>
    <x v="1"/>
    <s v="Leather"/>
    <x v="3"/>
    <x v="2"/>
    <x v="1"/>
    <n v="2"/>
    <n v="140"/>
    <n v="280"/>
  </r>
  <r>
    <n v="10945"/>
    <d v="2025-05-13T00:00:00"/>
    <x v="4"/>
    <s v="CUST-0562"/>
    <x v="1"/>
    <x v="1"/>
    <s v="Leather"/>
    <x v="4"/>
    <x v="0"/>
    <x v="1"/>
    <n v="1"/>
    <n v="140"/>
    <n v="140"/>
  </r>
  <r>
    <n v="10946"/>
    <d v="2025-03-11T00:00:00"/>
    <x v="3"/>
    <s v="CUST-0689"/>
    <x v="2"/>
    <x v="2"/>
    <s v="Patent Leather"/>
    <x v="3"/>
    <x v="2"/>
    <x v="0"/>
    <n v="1"/>
    <n v="180"/>
    <n v="180"/>
  </r>
  <r>
    <n v="10947"/>
    <d v="2025-06-03T00:00:00"/>
    <x v="1"/>
    <s v="CUST-0608"/>
    <x v="4"/>
    <x v="3"/>
    <s v="Leather"/>
    <x v="3"/>
    <x v="0"/>
    <x v="1"/>
    <n v="1"/>
    <n v="150"/>
    <n v="150"/>
  </r>
  <r>
    <n v="10948"/>
    <d v="2025-04-28T00:00:00"/>
    <x v="0"/>
    <s v="CUST-0617"/>
    <x v="3"/>
    <x v="2"/>
    <s v="Leather"/>
    <x v="5"/>
    <x v="0"/>
    <x v="1"/>
    <n v="1"/>
    <n v="135"/>
    <n v="135"/>
  </r>
  <r>
    <n v="10949"/>
    <d v="2025-03-09T00:00:00"/>
    <x v="3"/>
    <s v="CUST-0420"/>
    <x v="5"/>
    <x v="4"/>
    <s v="Leather"/>
    <x v="0"/>
    <x v="1"/>
    <x v="1"/>
    <n v="1"/>
    <n v="160"/>
    <n v="160"/>
  </r>
  <r>
    <n v="10950"/>
    <d v="2025-01-19T00:00:00"/>
    <x v="2"/>
    <s v="CUST-0250"/>
    <x v="1"/>
    <x v="1"/>
    <s v="Leather"/>
    <x v="5"/>
    <x v="2"/>
    <x v="1"/>
    <n v="2"/>
    <n v="140"/>
    <n v="280"/>
  </r>
  <r>
    <n v="10951"/>
    <d v="2025-01-20T00:00:00"/>
    <x v="2"/>
    <s v="CUST-0117"/>
    <x v="2"/>
    <x v="2"/>
    <s v="Patent Leather"/>
    <x v="0"/>
    <x v="1"/>
    <x v="0"/>
    <n v="1"/>
    <n v="180"/>
    <n v="180"/>
  </r>
  <r>
    <n v="10952"/>
    <d v="2025-04-23T00:00:00"/>
    <x v="0"/>
    <s v="CUST-0512"/>
    <x v="4"/>
    <x v="3"/>
    <s v="Leather"/>
    <x v="2"/>
    <x v="2"/>
    <x v="0"/>
    <n v="1"/>
    <n v="150"/>
    <n v="150"/>
  </r>
  <r>
    <n v="10953"/>
    <d v="2025-05-20T00:00:00"/>
    <x v="4"/>
    <s v="CUST-0740"/>
    <x v="3"/>
    <x v="2"/>
    <s v="Leather"/>
    <x v="5"/>
    <x v="1"/>
    <x v="0"/>
    <n v="1"/>
    <n v="135"/>
    <n v="135"/>
  </r>
  <r>
    <n v="10954"/>
    <d v="2025-02-16T00:00:00"/>
    <x v="5"/>
    <s v="CUST-0578"/>
    <x v="1"/>
    <x v="1"/>
    <s v="Leather"/>
    <x v="0"/>
    <x v="1"/>
    <x v="1"/>
    <n v="1"/>
    <n v="140"/>
    <n v="140"/>
  </r>
  <r>
    <n v="10955"/>
    <d v="2025-01-01T00:00:00"/>
    <x v="2"/>
    <s v="CUST-0335"/>
    <x v="1"/>
    <x v="1"/>
    <s v="Leather"/>
    <x v="0"/>
    <x v="0"/>
    <x v="0"/>
    <n v="1"/>
    <n v="140"/>
    <n v="140"/>
  </r>
  <r>
    <n v="10956"/>
    <d v="2025-03-31T00:00:00"/>
    <x v="3"/>
    <s v="CUST-0418"/>
    <x v="5"/>
    <x v="4"/>
    <s v="Leather"/>
    <x v="0"/>
    <x v="0"/>
    <x v="0"/>
    <n v="1"/>
    <n v="160"/>
    <n v="160"/>
  </r>
  <r>
    <n v="10957"/>
    <d v="2025-05-22T00:00:00"/>
    <x v="4"/>
    <s v="CUST-0774"/>
    <x v="5"/>
    <x v="4"/>
    <s v="Leather"/>
    <x v="5"/>
    <x v="2"/>
    <x v="1"/>
    <n v="2"/>
    <n v="160"/>
    <n v="320"/>
  </r>
  <r>
    <n v="10958"/>
    <d v="2025-03-05T00:00:00"/>
    <x v="3"/>
    <s v="CUST-0295"/>
    <x v="2"/>
    <x v="2"/>
    <s v="Patent Leather"/>
    <x v="4"/>
    <x v="1"/>
    <x v="1"/>
    <n v="1"/>
    <n v="180"/>
    <n v="180"/>
  </r>
  <r>
    <n v="10959"/>
    <d v="2025-02-07T00:00:00"/>
    <x v="5"/>
    <s v="CUST-0755"/>
    <x v="2"/>
    <x v="2"/>
    <s v="Patent Leather"/>
    <x v="5"/>
    <x v="1"/>
    <x v="0"/>
    <n v="1"/>
    <n v="180"/>
    <n v="180"/>
  </r>
  <r>
    <n v="10960"/>
    <d v="2025-02-06T00:00:00"/>
    <x v="5"/>
    <s v="CUST-0371"/>
    <x v="5"/>
    <x v="4"/>
    <s v="Leather"/>
    <x v="2"/>
    <x v="0"/>
    <x v="0"/>
    <n v="1"/>
    <n v="160"/>
    <n v="160"/>
  </r>
  <r>
    <n v="10961"/>
    <d v="2025-05-06T00:00:00"/>
    <x v="4"/>
    <s v="CUST-0186"/>
    <x v="2"/>
    <x v="2"/>
    <s v="Patent Leather"/>
    <x v="5"/>
    <x v="2"/>
    <x v="1"/>
    <n v="1"/>
    <n v="180"/>
    <n v="180"/>
  </r>
  <r>
    <n v="10962"/>
    <d v="2025-05-19T00:00:00"/>
    <x v="4"/>
    <s v="CUST-0246"/>
    <x v="4"/>
    <x v="3"/>
    <s v="Leather"/>
    <x v="3"/>
    <x v="2"/>
    <x v="1"/>
    <n v="1"/>
    <n v="150"/>
    <n v="150"/>
  </r>
  <r>
    <n v="10963"/>
    <d v="2025-04-10T00:00:00"/>
    <x v="0"/>
    <s v="CUST-0637"/>
    <x v="3"/>
    <x v="2"/>
    <s v="Leather"/>
    <x v="0"/>
    <x v="0"/>
    <x v="1"/>
    <n v="1"/>
    <n v="135"/>
    <n v="135"/>
  </r>
  <r>
    <n v="10964"/>
    <d v="2025-03-18T00:00:00"/>
    <x v="3"/>
    <s v="CUST-0268"/>
    <x v="2"/>
    <x v="2"/>
    <s v="Patent Leather"/>
    <x v="5"/>
    <x v="2"/>
    <x v="1"/>
    <n v="2"/>
    <n v="180"/>
    <n v="360"/>
  </r>
  <r>
    <n v="10965"/>
    <d v="2025-01-03T00:00:00"/>
    <x v="2"/>
    <s v="CUST-0643"/>
    <x v="2"/>
    <x v="2"/>
    <s v="Patent Leather"/>
    <x v="5"/>
    <x v="2"/>
    <x v="1"/>
    <n v="2"/>
    <n v="180"/>
    <n v="360"/>
  </r>
  <r>
    <n v="10966"/>
    <d v="2025-06-10T00:00:00"/>
    <x v="1"/>
    <s v="CUST-0237"/>
    <x v="2"/>
    <x v="2"/>
    <s v="Patent Leather"/>
    <x v="4"/>
    <x v="2"/>
    <x v="1"/>
    <n v="1"/>
    <n v="180"/>
    <n v="180"/>
  </r>
  <r>
    <n v="10967"/>
    <d v="2025-05-14T00:00:00"/>
    <x v="4"/>
    <s v="CUST-0530"/>
    <x v="4"/>
    <x v="3"/>
    <s v="Leather"/>
    <x v="1"/>
    <x v="1"/>
    <x v="1"/>
    <n v="2"/>
    <n v="150"/>
    <n v="300"/>
  </r>
  <r>
    <n v="10968"/>
    <d v="2025-06-27T00:00:00"/>
    <x v="1"/>
    <s v="CUST-0552"/>
    <x v="1"/>
    <x v="1"/>
    <s v="Leather"/>
    <x v="1"/>
    <x v="1"/>
    <x v="0"/>
    <n v="1"/>
    <n v="140"/>
    <n v="140"/>
  </r>
  <r>
    <n v="10969"/>
    <d v="2025-01-10T00:00:00"/>
    <x v="2"/>
    <s v="CUST-0021"/>
    <x v="2"/>
    <x v="2"/>
    <s v="Patent Leather"/>
    <x v="0"/>
    <x v="0"/>
    <x v="1"/>
    <n v="2"/>
    <n v="180"/>
    <n v="360"/>
  </r>
  <r>
    <n v="10970"/>
    <d v="2025-01-05T00:00:00"/>
    <x v="2"/>
    <s v="CUST-0737"/>
    <x v="1"/>
    <x v="1"/>
    <s v="Leather"/>
    <x v="1"/>
    <x v="2"/>
    <x v="0"/>
    <n v="1"/>
    <n v="140"/>
    <n v="140"/>
  </r>
  <r>
    <n v="10971"/>
    <d v="2025-05-31T00:00:00"/>
    <x v="4"/>
    <s v="CUST-0794"/>
    <x v="0"/>
    <x v="0"/>
    <s v="Suede"/>
    <x v="5"/>
    <x v="2"/>
    <x v="1"/>
    <n v="1"/>
    <n v="120"/>
    <n v="120"/>
  </r>
  <r>
    <n v="10972"/>
    <d v="2025-05-18T00:00:00"/>
    <x v="4"/>
    <s v="CUST-0520"/>
    <x v="5"/>
    <x v="4"/>
    <s v="Leather"/>
    <x v="5"/>
    <x v="1"/>
    <x v="1"/>
    <n v="1"/>
    <n v="160"/>
    <n v="160"/>
  </r>
  <r>
    <n v="10973"/>
    <d v="2025-06-21T00:00:00"/>
    <x v="1"/>
    <s v="CUST-0100"/>
    <x v="5"/>
    <x v="4"/>
    <s v="Leather"/>
    <x v="2"/>
    <x v="1"/>
    <x v="1"/>
    <n v="1"/>
    <n v="160"/>
    <n v="160"/>
  </r>
  <r>
    <n v="10974"/>
    <d v="2025-05-10T00:00:00"/>
    <x v="4"/>
    <s v="CUST-0752"/>
    <x v="2"/>
    <x v="2"/>
    <s v="Patent Leather"/>
    <x v="4"/>
    <x v="2"/>
    <x v="0"/>
    <n v="1"/>
    <n v="180"/>
    <n v="180"/>
  </r>
  <r>
    <n v="10975"/>
    <d v="2025-01-13T00:00:00"/>
    <x v="2"/>
    <s v="CUST-0478"/>
    <x v="4"/>
    <x v="3"/>
    <s v="Leather"/>
    <x v="2"/>
    <x v="1"/>
    <x v="0"/>
    <n v="1"/>
    <n v="150"/>
    <n v="150"/>
  </r>
  <r>
    <n v="10976"/>
    <d v="2025-06-17T00:00:00"/>
    <x v="1"/>
    <s v="CUST-0599"/>
    <x v="2"/>
    <x v="2"/>
    <s v="Patent Leather"/>
    <x v="3"/>
    <x v="1"/>
    <x v="1"/>
    <n v="1"/>
    <n v="180"/>
    <n v="180"/>
  </r>
  <r>
    <n v="10977"/>
    <d v="2025-05-10T00:00:00"/>
    <x v="4"/>
    <s v="CUST-0298"/>
    <x v="5"/>
    <x v="4"/>
    <s v="Leather"/>
    <x v="4"/>
    <x v="1"/>
    <x v="0"/>
    <n v="1"/>
    <n v="160"/>
    <n v="160"/>
  </r>
  <r>
    <n v="10978"/>
    <d v="2025-03-25T00:00:00"/>
    <x v="3"/>
    <s v="CUST-0526"/>
    <x v="5"/>
    <x v="4"/>
    <s v="Leather"/>
    <x v="3"/>
    <x v="0"/>
    <x v="1"/>
    <n v="1"/>
    <n v="160"/>
    <n v="160"/>
  </r>
  <r>
    <n v="10979"/>
    <d v="2025-03-06T00:00:00"/>
    <x v="3"/>
    <s v="CUST-0334"/>
    <x v="3"/>
    <x v="2"/>
    <s v="Leather"/>
    <x v="4"/>
    <x v="1"/>
    <x v="1"/>
    <n v="1"/>
    <n v="135"/>
    <n v="135"/>
  </r>
  <r>
    <n v="10980"/>
    <d v="2025-03-04T00:00:00"/>
    <x v="3"/>
    <s v="CUST-0002"/>
    <x v="1"/>
    <x v="1"/>
    <s v="Leather"/>
    <x v="5"/>
    <x v="1"/>
    <x v="0"/>
    <n v="1"/>
    <n v="140"/>
    <n v="140"/>
  </r>
  <r>
    <n v="10981"/>
    <d v="2025-04-11T00:00:00"/>
    <x v="0"/>
    <s v="CUST-0375"/>
    <x v="0"/>
    <x v="0"/>
    <s v="Suede"/>
    <x v="4"/>
    <x v="0"/>
    <x v="0"/>
    <n v="1"/>
    <n v="120"/>
    <n v="120"/>
  </r>
  <r>
    <n v="10982"/>
    <d v="2025-03-14T00:00:00"/>
    <x v="3"/>
    <s v="CUST-0293"/>
    <x v="5"/>
    <x v="4"/>
    <s v="Leather"/>
    <x v="2"/>
    <x v="2"/>
    <x v="0"/>
    <n v="1"/>
    <n v="160"/>
    <n v="160"/>
  </r>
  <r>
    <n v="10983"/>
    <d v="2025-01-17T00:00:00"/>
    <x v="2"/>
    <s v="CUST-0553"/>
    <x v="0"/>
    <x v="0"/>
    <s v="Suede"/>
    <x v="2"/>
    <x v="2"/>
    <x v="0"/>
    <n v="1"/>
    <n v="120"/>
    <n v="120"/>
  </r>
  <r>
    <n v="10984"/>
    <d v="2025-01-09T00:00:00"/>
    <x v="2"/>
    <s v="CUST-0318"/>
    <x v="1"/>
    <x v="1"/>
    <s v="Leather"/>
    <x v="0"/>
    <x v="1"/>
    <x v="0"/>
    <n v="1"/>
    <n v="140"/>
    <n v="140"/>
  </r>
  <r>
    <n v="10985"/>
    <d v="2025-05-23T00:00:00"/>
    <x v="4"/>
    <s v="CUST-0502"/>
    <x v="2"/>
    <x v="2"/>
    <s v="Patent Leather"/>
    <x v="0"/>
    <x v="2"/>
    <x v="0"/>
    <n v="1"/>
    <n v="180"/>
    <n v="180"/>
  </r>
  <r>
    <n v="10986"/>
    <d v="2025-06-01T00:00:00"/>
    <x v="1"/>
    <s v="CUST-0381"/>
    <x v="2"/>
    <x v="2"/>
    <s v="Patent Leather"/>
    <x v="0"/>
    <x v="2"/>
    <x v="1"/>
    <n v="1"/>
    <n v="180"/>
    <n v="180"/>
  </r>
  <r>
    <n v="10987"/>
    <d v="2025-02-07T00:00:00"/>
    <x v="5"/>
    <s v="CUST-0623"/>
    <x v="0"/>
    <x v="0"/>
    <s v="Suede"/>
    <x v="2"/>
    <x v="0"/>
    <x v="1"/>
    <n v="1"/>
    <n v="120"/>
    <n v="120"/>
  </r>
  <r>
    <n v="10988"/>
    <d v="2025-06-12T00:00:00"/>
    <x v="1"/>
    <s v="CUST-0014"/>
    <x v="5"/>
    <x v="4"/>
    <s v="Leather"/>
    <x v="0"/>
    <x v="2"/>
    <x v="1"/>
    <n v="1"/>
    <n v="160"/>
    <n v="160"/>
  </r>
  <r>
    <n v="10989"/>
    <d v="2025-04-04T00:00:00"/>
    <x v="0"/>
    <s v="CUST-0504"/>
    <x v="2"/>
    <x v="2"/>
    <s v="Patent Leather"/>
    <x v="5"/>
    <x v="0"/>
    <x v="0"/>
    <n v="1"/>
    <n v="180"/>
    <n v="180"/>
  </r>
  <r>
    <n v="10990"/>
    <d v="2025-04-05T00:00:00"/>
    <x v="0"/>
    <s v="CUST-0231"/>
    <x v="1"/>
    <x v="1"/>
    <s v="Leather"/>
    <x v="3"/>
    <x v="2"/>
    <x v="1"/>
    <n v="2"/>
    <n v="140"/>
    <n v="280"/>
  </r>
  <r>
    <n v="10991"/>
    <d v="2025-02-18T00:00:00"/>
    <x v="5"/>
    <s v="CUST-0084"/>
    <x v="0"/>
    <x v="0"/>
    <s v="Suede"/>
    <x v="5"/>
    <x v="0"/>
    <x v="1"/>
    <n v="1"/>
    <n v="120"/>
    <n v="120"/>
  </r>
  <r>
    <n v="10992"/>
    <d v="2025-03-10T00:00:00"/>
    <x v="3"/>
    <s v="CUST-0130"/>
    <x v="4"/>
    <x v="3"/>
    <s v="Leather"/>
    <x v="4"/>
    <x v="2"/>
    <x v="0"/>
    <n v="1"/>
    <n v="150"/>
    <n v="150"/>
  </r>
  <r>
    <n v="10993"/>
    <d v="2025-03-03T00:00:00"/>
    <x v="3"/>
    <s v="CUST-0743"/>
    <x v="2"/>
    <x v="2"/>
    <s v="Patent Leather"/>
    <x v="1"/>
    <x v="1"/>
    <x v="0"/>
    <n v="1"/>
    <n v="180"/>
    <n v="180"/>
  </r>
  <r>
    <n v="10994"/>
    <d v="2025-06-27T00:00:00"/>
    <x v="1"/>
    <s v="CUST-0145"/>
    <x v="2"/>
    <x v="2"/>
    <s v="Patent Leather"/>
    <x v="4"/>
    <x v="2"/>
    <x v="0"/>
    <n v="1"/>
    <n v="180"/>
    <n v="180"/>
  </r>
  <r>
    <n v="10995"/>
    <d v="2025-03-19T00:00:00"/>
    <x v="3"/>
    <s v="CUST-0028"/>
    <x v="1"/>
    <x v="1"/>
    <s v="Leather"/>
    <x v="2"/>
    <x v="0"/>
    <x v="0"/>
    <n v="1"/>
    <n v="140"/>
    <n v="140"/>
  </r>
  <r>
    <n v="10996"/>
    <d v="2025-04-27T00:00:00"/>
    <x v="0"/>
    <s v="CUST-0066"/>
    <x v="1"/>
    <x v="1"/>
    <s v="Leather"/>
    <x v="0"/>
    <x v="2"/>
    <x v="1"/>
    <n v="1"/>
    <n v="140"/>
    <n v="140"/>
  </r>
  <r>
    <n v="10997"/>
    <d v="2025-04-30T00:00:00"/>
    <x v="0"/>
    <s v="CUST-0163"/>
    <x v="4"/>
    <x v="3"/>
    <s v="Leather"/>
    <x v="1"/>
    <x v="2"/>
    <x v="1"/>
    <n v="1"/>
    <n v="150"/>
    <n v="150"/>
  </r>
  <r>
    <n v="10998"/>
    <d v="2025-05-17T00:00:00"/>
    <x v="4"/>
    <s v="CUST-0229"/>
    <x v="2"/>
    <x v="2"/>
    <s v="Patent Leather"/>
    <x v="0"/>
    <x v="2"/>
    <x v="0"/>
    <n v="2"/>
    <n v="180"/>
    <n v="360"/>
  </r>
  <r>
    <n v="10999"/>
    <d v="2025-06-11T00:00:00"/>
    <x v="1"/>
    <s v="CUST-0261"/>
    <x v="1"/>
    <x v="1"/>
    <s v="Leather"/>
    <x v="4"/>
    <x v="2"/>
    <x v="1"/>
    <n v="1"/>
    <n v="140"/>
    <n v="140"/>
  </r>
  <r>
    <n v="11000"/>
    <d v="2025-03-17T00:00:00"/>
    <x v="3"/>
    <s v="CUST-0449"/>
    <x v="3"/>
    <x v="2"/>
    <s v="Leather"/>
    <x v="3"/>
    <x v="0"/>
    <x v="0"/>
    <n v="2"/>
    <n v="135"/>
    <n v="27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B874E08-85F0-4449-8FD9-D9D58B2E689C}" name="PivotTable2"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6">
  <location ref="W5:X12" firstHeaderRow="1" firstDataRow="1" firstDataCol="1"/>
  <pivotFields count="13">
    <pivotField showAll="0"/>
    <pivotField showAll="0"/>
    <pivotField numFmtId="14" showAll="0">
      <items count="7">
        <item x="2"/>
        <item h="1" x="5"/>
        <item h="1" x="3"/>
        <item h="1" x="0"/>
        <item h="1" x="4"/>
        <item h="1" x="1"/>
        <item t="default"/>
      </items>
    </pivotField>
    <pivotField showAll="0"/>
    <pivotField axis="axisRow" showAll="0">
      <items count="7">
        <item x="5"/>
        <item x="1"/>
        <item x="4"/>
        <item x="3"/>
        <item x="2"/>
        <item x="0"/>
        <item t="default"/>
      </items>
    </pivotField>
    <pivotField showAll="0">
      <items count="6">
        <item x="4"/>
        <item x="1"/>
        <item x="0"/>
        <item x="3"/>
        <item x="2"/>
        <item t="default"/>
      </items>
    </pivotField>
    <pivotField showAll="0"/>
    <pivotField showAll="0">
      <items count="7">
        <item x="5"/>
        <item x="2"/>
        <item x="1"/>
        <item x="0"/>
        <item x="4"/>
        <item x="3"/>
        <item t="default"/>
      </items>
    </pivotField>
    <pivotField showAll="0">
      <items count="4">
        <item x="1"/>
        <item x="0"/>
        <item x="2"/>
        <item t="default"/>
      </items>
    </pivotField>
    <pivotField showAll="0">
      <items count="3">
        <item x="0"/>
        <item x="1"/>
        <item t="default"/>
      </items>
    </pivotField>
    <pivotField showAll="0"/>
    <pivotField showAll="0"/>
    <pivotField dataField="1" showAll="0"/>
  </pivotFields>
  <rowFields count="1">
    <field x="4"/>
  </rowFields>
  <rowItems count="7">
    <i>
      <x/>
    </i>
    <i>
      <x v="1"/>
    </i>
    <i>
      <x v="2"/>
    </i>
    <i>
      <x v="3"/>
    </i>
    <i>
      <x v="4"/>
    </i>
    <i>
      <x v="5"/>
    </i>
    <i t="grand">
      <x/>
    </i>
  </rowItems>
  <colItems count="1">
    <i/>
  </colItems>
  <dataFields count="1">
    <dataField name="Sum of Revenue" fld="12" baseField="0" baseItem="0"/>
  </dataFields>
  <chartFormats count="6">
    <chartFormat chart="0" format="3" series="1">
      <pivotArea type="data" outline="0" fieldPosition="0">
        <references count="1">
          <reference field="4294967294" count="1" selected="0">
            <x v="0"/>
          </reference>
        </references>
      </pivotArea>
    </chartFormat>
    <chartFormat chart="4" format="5" series="1">
      <pivotArea type="data" outline="0" fieldPosition="0">
        <references count="1">
          <reference field="4294967294" count="1" selected="0">
            <x v="0"/>
          </reference>
        </references>
      </pivotArea>
    </chartFormat>
    <chartFormat chart="7" format="5" series="1">
      <pivotArea type="data" outline="0" fieldPosition="0">
        <references count="1">
          <reference field="4294967294" count="1" selected="0">
            <x v="0"/>
          </reference>
        </references>
      </pivotArea>
    </chartFormat>
    <chartFormat chart="8" format="7" series="1">
      <pivotArea type="data" outline="0" fieldPosition="0">
        <references count="1">
          <reference field="4294967294" count="1" selected="0">
            <x v="0"/>
          </reference>
        </references>
      </pivotArea>
    </chartFormat>
    <chartFormat chart="11" format="4" series="1">
      <pivotArea type="data" outline="0" fieldPosition="0">
        <references count="1">
          <reference field="4294967294" count="1" selected="0">
            <x v="0"/>
          </reference>
        </references>
      </pivotArea>
    </chartFormat>
    <chartFormat chart="12"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DBD8264-4C95-4F44-9F87-17B007A5C649}" name="PivotTable5"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8">
  <location ref="AF5:AG12" firstHeaderRow="1" firstDataRow="1" firstDataCol="1"/>
  <pivotFields count="13">
    <pivotField showAll="0"/>
    <pivotField showAll="0"/>
    <pivotField numFmtId="14" showAll="0">
      <items count="7">
        <item x="2"/>
        <item h="1" x="5"/>
        <item h="1" x="3"/>
        <item h="1" x="0"/>
        <item h="1" x="4"/>
        <item h="1" x="1"/>
        <item t="default"/>
      </items>
    </pivotField>
    <pivotField showAll="0"/>
    <pivotField axis="axisRow" showAll="0">
      <items count="7">
        <item x="5"/>
        <item x="1"/>
        <item x="4"/>
        <item x="3"/>
        <item x="2"/>
        <item x="0"/>
        <item t="default"/>
      </items>
    </pivotField>
    <pivotField showAll="0">
      <items count="6">
        <item x="4"/>
        <item x="1"/>
        <item x="0"/>
        <item x="3"/>
        <item x="2"/>
        <item t="default"/>
      </items>
    </pivotField>
    <pivotField showAll="0"/>
    <pivotField showAll="0">
      <items count="7">
        <item x="5"/>
        <item x="2"/>
        <item x="1"/>
        <item x="0"/>
        <item x="4"/>
        <item x="3"/>
        <item t="default"/>
      </items>
    </pivotField>
    <pivotField showAll="0">
      <items count="4">
        <item x="1"/>
        <item x="0"/>
        <item x="2"/>
        <item t="default"/>
      </items>
    </pivotField>
    <pivotField showAll="0">
      <items count="3">
        <item x="0"/>
        <item x="1"/>
        <item t="default"/>
      </items>
    </pivotField>
    <pivotField dataField="1" showAll="0"/>
    <pivotField showAll="0"/>
    <pivotField showAll="0"/>
  </pivotFields>
  <rowFields count="1">
    <field x="4"/>
  </rowFields>
  <rowItems count="7">
    <i>
      <x/>
    </i>
    <i>
      <x v="1"/>
    </i>
    <i>
      <x v="2"/>
    </i>
    <i>
      <x v="3"/>
    </i>
    <i>
      <x v="4"/>
    </i>
    <i>
      <x v="5"/>
    </i>
    <i t="grand">
      <x/>
    </i>
  </rowItems>
  <colItems count="1">
    <i/>
  </colItems>
  <dataFields count="1">
    <dataField name="Sum of Quantity" fld="10" baseField="0" baseItem="0"/>
  </dataFields>
  <chartFormats count="1">
    <chartFormat chart="1" format="7"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976F863-5E0D-46B0-9476-304B06002481}" name="PivotTable4"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
  <location ref="AC5:AD12" firstHeaderRow="1" firstDataRow="1" firstDataCol="1"/>
  <pivotFields count="13">
    <pivotField showAll="0"/>
    <pivotField showAll="0"/>
    <pivotField numFmtId="14" showAll="0">
      <items count="7">
        <item x="2"/>
        <item h="1" x="5"/>
        <item h="1" x="3"/>
        <item h="1" x="0"/>
        <item h="1" x="4"/>
        <item h="1" x="1"/>
        <item t="default"/>
      </items>
    </pivotField>
    <pivotField showAll="0"/>
    <pivotField showAll="0"/>
    <pivotField showAll="0">
      <items count="6">
        <item x="4"/>
        <item x="1"/>
        <item x="0"/>
        <item x="3"/>
        <item x="2"/>
        <item t="default"/>
      </items>
    </pivotField>
    <pivotField showAll="0"/>
    <pivotField axis="axisRow" showAll="0">
      <items count="7">
        <item x="5"/>
        <item x="2"/>
        <item x="1"/>
        <item x="0"/>
        <item x="4"/>
        <item x="3"/>
        <item t="default"/>
      </items>
    </pivotField>
    <pivotField showAll="0">
      <items count="4">
        <item x="1"/>
        <item x="0"/>
        <item x="2"/>
        <item t="default"/>
      </items>
    </pivotField>
    <pivotField showAll="0">
      <items count="3">
        <item x="0"/>
        <item x="1"/>
        <item t="default"/>
      </items>
    </pivotField>
    <pivotField dataField="1" showAll="0"/>
    <pivotField showAll="0"/>
    <pivotField showAll="0"/>
  </pivotFields>
  <rowFields count="1">
    <field x="7"/>
  </rowFields>
  <rowItems count="7">
    <i>
      <x/>
    </i>
    <i>
      <x v="1"/>
    </i>
    <i>
      <x v="2"/>
    </i>
    <i>
      <x v="3"/>
    </i>
    <i>
      <x v="4"/>
    </i>
    <i>
      <x v="5"/>
    </i>
    <i t="grand">
      <x/>
    </i>
  </rowItems>
  <colItems count="1">
    <i/>
  </colItems>
  <dataFields count="1">
    <dataField name="Sum of Quantity" fld="10" baseField="0" baseItem="0"/>
  </dataFields>
  <chartFormats count="1">
    <chartFormat chart="1" format="1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C53E066-CEBB-450E-ABCC-1D1D7A6186F9}" name="PivotTable3"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
  <location ref="Z5:AA12" firstHeaderRow="1" firstDataRow="1" firstDataCol="1"/>
  <pivotFields count="13">
    <pivotField showAll="0"/>
    <pivotField showAll="0"/>
    <pivotField numFmtId="14" showAll="0">
      <items count="7">
        <item x="2"/>
        <item h="1" x="5"/>
        <item h="1" x="3"/>
        <item h="1" x="0"/>
        <item h="1" x="4"/>
        <item h="1" x="1"/>
        <item t="default"/>
      </items>
    </pivotField>
    <pivotField showAll="0"/>
    <pivotField showAll="0"/>
    <pivotField showAll="0">
      <items count="6">
        <item x="4"/>
        <item x="1"/>
        <item x="0"/>
        <item x="3"/>
        <item x="2"/>
        <item t="default"/>
      </items>
    </pivotField>
    <pivotField showAll="0"/>
    <pivotField axis="axisRow" showAll="0">
      <items count="7">
        <item x="5"/>
        <item x="2"/>
        <item x="1"/>
        <item x="0"/>
        <item x="4"/>
        <item x="3"/>
        <item t="default"/>
      </items>
    </pivotField>
    <pivotField showAll="0">
      <items count="4">
        <item x="1"/>
        <item x="0"/>
        <item x="2"/>
        <item t="default"/>
      </items>
    </pivotField>
    <pivotField showAll="0">
      <items count="3">
        <item x="0"/>
        <item x="1"/>
        <item t="default"/>
      </items>
    </pivotField>
    <pivotField showAll="0"/>
    <pivotField showAll="0"/>
    <pivotField dataField="1" showAll="0"/>
  </pivotFields>
  <rowFields count="1">
    <field x="7"/>
  </rowFields>
  <rowItems count="7">
    <i>
      <x/>
    </i>
    <i>
      <x v="1"/>
    </i>
    <i>
      <x v="2"/>
    </i>
    <i>
      <x v="3"/>
    </i>
    <i>
      <x v="4"/>
    </i>
    <i>
      <x v="5"/>
    </i>
    <i t="grand">
      <x/>
    </i>
  </rowItems>
  <colItems count="1">
    <i/>
  </colItems>
  <dataFields count="1">
    <dataField name="Sum of Revenue" fld="12" baseField="0" baseItem="0"/>
  </dataFields>
  <chartFormats count="2">
    <chartFormat chart="0" format="0" series="1">
      <pivotArea type="data" outline="0" fieldPosition="0">
        <references count="1">
          <reference field="4294967294" count="1" selected="0">
            <x v="0"/>
          </reference>
        </references>
      </pivotArea>
    </chartFormat>
    <chartFormat chart="1"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47CAE906-1A65-41DC-AD27-3FA8231A6890}" sourceName="Region">
  <pivotTables>
    <pivotTable tabId="4" name="PivotTable2"/>
    <pivotTable tabId="4" name="PivotTable3"/>
    <pivotTable tabId="4" name="PivotTable4"/>
    <pivotTable tabId="4" name="PivotTable5"/>
  </pivotTables>
  <data>
    <tabular pivotCacheId="1155430822">
      <items count="3">
        <i x="1" s="1"/>
        <i x="0"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hannel" xr10:uid="{ABEE25D6-BE0F-4125-8EE2-E09A0F660266}" sourceName="Channel">
  <pivotTables>
    <pivotTable tabId="4" name="PivotTable2"/>
    <pivotTable tabId="4" name="PivotTable3"/>
    <pivotTable tabId="4" name="PivotTable4"/>
    <pivotTable tabId="4" name="PivotTable5"/>
  </pivotTables>
  <data>
    <tabular pivotCacheId="1155430822">
      <items count="2">
        <i x="0"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_End_Date" xr10:uid="{D31B06F7-E392-48A3-99C8-1722D41DA970}" sourceName="Month End Date">
  <pivotTables>
    <pivotTable tabId="4" name="PivotTable2"/>
    <pivotTable tabId="4" name="PivotTable3"/>
    <pivotTable tabId="4" name="PivotTable4"/>
    <pivotTable tabId="4" name="PivotTable5"/>
  </pivotTables>
  <data>
    <tabular pivotCacheId="1155430822">
      <items count="6">
        <i x="2" s="1"/>
        <i x="5"/>
        <i x="3"/>
        <i x="0"/>
        <i x="4"/>
        <i x="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1963902D-B0C8-4F37-995A-46569679464E}" cache="Slicer_Region" caption="Region" style="CustomStyle" rowHeight="249238"/>
  <slicer name="Channel" xr10:uid="{658DDC3F-91DD-42F5-A3CE-B77514A5630F}" cache="Slicer_Channel" caption="Channel" style="CustomStyle" rowHeight="249238"/>
  <slicer name="Month End Date" xr10:uid="{92656DA4-5F35-4C67-AA9F-34ABD9A625E8}" cache="Slicer_Month_End_Date" caption="Month End Date" style="CustomStyle" rowHeight="249238"/>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D72C4-F4CC-49F4-AA98-3F62473F0F50}" name="Distribution" displayName="Distribution" ref="Q5:S10" totalsRowShown="0">
  <autoFilter ref="Q5:S10" xr:uid="{E1AD72C4-F4CC-49F4-AA98-3F62473F0F50}"/>
  <tableColumns count="3">
    <tableColumn id="1" xr3:uid="{F5CA98AF-5A26-4D7C-8588-62E64EF0564D}" name="Channel"/>
    <tableColumn id="2" xr3:uid="{B4D40ACC-F7B4-4B01-80DA-B5EFE5F34366}" name="Region"/>
    <tableColumn id="3" xr3:uid="{F8A23C69-57E0-41CC-949C-6B914EEAC94A}" name="Nam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BAAC8B-5331-4C37-AE4D-0F787B568BCB}" name="Data" displayName="Data" ref="B3:N1003" totalsRowShown="0">
  <autoFilter ref="B3:N1003" xr:uid="{15BAAC8B-5331-4C37-AE4D-0F787B568BCB}"/>
  <tableColumns count="13">
    <tableColumn id="1" xr3:uid="{D7C4DE0C-8B84-4670-AB69-00C68914E789}" name="OrderID"/>
    <tableColumn id="2" xr3:uid="{F0D75874-B0AF-4C16-8537-475596C43F25}" name="OrderDate" dataDxfId="1"/>
    <tableColumn id="13" xr3:uid="{3DDB3D85-A147-4D1B-A11B-BFA4AE2EC93F}" name="Month End Date" dataDxfId="0">
      <calculatedColumnFormula>EOMONTH(Data[[#This Row],[OrderDate]],0)</calculatedColumnFormula>
    </tableColumn>
    <tableColumn id="3" xr3:uid="{BC7CF0AF-4441-428F-8460-FABF111CB0DF}" name="CustomerID"/>
    <tableColumn id="4" xr3:uid="{9FEDAD72-C7EB-41CE-9399-C12759A3AFCD}" name="Product"/>
    <tableColumn id="5" xr3:uid="{EF563276-0B00-41CC-A389-D6CA28AA366E}" name="Style"/>
    <tableColumn id="6" xr3:uid="{5E694EFC-A318-4B2F-AA55-A1D9627AE1B2}" name="Material"/>
    <tableColumn id="7" xr3:uid="{FFDCB228-53D2-43EB-BFDB-D942763EAE9F}" name="Size"/>
    <tableColumn id="8" xr3:uid="{2DAC617A-4DD4-4E7B-B672-C86BF299B5BA}" name="Region"/>
    <tableColumn id="9" xr3:uid="{25324FCB-F791-4CC3-91F2-B336DC68FAEA}" name="Channel"/>
    <tableColumn id="10" xr3:uid="{188721DD-31CA-4239-A87D-DD2A2F6D355F}" name="Quantity"/>
    <tableColumn id="11" xr3:uid="{A4CCF694-DC3D-4317-96C5-D9FB90868BC2}" name="UnitPrice"/>
    <tableColumn id="12" xr3:uid="{170BEBD4-EA66-4CD3-BBAD-F015EA5FB479}" name="Revenu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700" row="1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802456F-087B-4605-B97B-4B12CD01FD28}">
  <we:reference id="WA200003696" version="1.3.0.0" store="Omex" storeType="OMEX"/>
  <we:alternateReferences>
    <we:reference id="WA200003696" version="1.3.0.0" store="WA200003696"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8"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table" Target="../tables/table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015FB-0B02-4A84-A024-66AB5989014D}">
  <sheetPr codeName="Sheet4"/>
  <dimension ref="A1:AI24"/>
  <sheetViews>
    <sheetView showGridLines="0" tabSelected="1" zoomScaleNormal="100" zoomScaleSheetLayoutView="100" workbookViewId="0"/>
  </sheetViews>
  <sheetFormatPr defaultRowHeight="14.25" x14ac:dyDescent="0.45"/>
  <cols>
    <col min="1" max="1" width="1.59765625" customWidth="1"/>
    <col min="2" max="4" width="8.59765625" customWidth="1"/>
    <col min="5" max="5" width="1.796875" customWidth="1"/>
    <col min="6" max="9" width="8.59765625" customWidth="1"/>
    <col min="10" max="10" width="12.33203125" customWidth="1"/>
    <col min="11" max="11" width="2.19921875" customWidth="1"/>
    <col min="12" max="15" width="11.9296875" customWidth="1"/>
    <col min="16" max="16" width="2.53125" customWidth="1"/>
    <col min="17" max="19" width="13.6640625" customWidth="1"/>
    <col min="20" max="22" width="12.33203125" customWidth="1"/>
    <col min="23" max="23" width="14.3984375" bestFit="1" customWidth="1"/>
    <col min="24" max="24" width="13.6640625" bestFit="1" customWidth="1"/>
    <col min="25" max="25" width="12.33203125" customWidth="1"/>
    <col min="26" max="26" width="11.9296875" bestFit="1" customWidth="1"/>
    <col min="27" max="28" width="13.6640625" bestFit="1" customWidth="1"/>
    <col min="29" max="29" width="11.9296875" bestFit="1" customWidth="1"/>
    <col min="30" max="30" width="13.3984375" bestFit="1" customWidth="1"/>
    <col min="31" max="31" width="12.33203125" customWidth="1"/>
    <col min="32" max="32" width="14.3984375" bestFit="1" customWidth="1"/>
    <col min="33" max="33" width="13.3984375" bestFit="1" customWidth="1"/>
    <col min="34" max="35" width="12.33203125" customWidth="1"/>
  </cols>
  <sheetData>
    <row r="1" spans="1:35" ht="30" customHeight="1" x14ac:dyDescent="0.45">
      <c r="A1" s="2"/>
      <c r="B1" s="3" t="s">
        <v>601</v>
      </c>
      <c r="C1" s="3"/>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row>
    <row r="3" spans="1:35" ht="15.75" x14ac:dyDescent="0.55000000000000004">
      <c r="F3" s="9" t="s">
        <v>593</v>
      </c>
      <c r="G3" s="8"/>
      <c r="H3" s="8"/>
      <c r="I3" s="8"/>
      <c r="J3" s="8"/>
      <c r="L3" s="9" t="s">
        <v>595</v>
      </c>
      <c r="M3" s="8"/>
      <c r="N3" s="8"/>
      <c r="O3" s="8"/>
      <c r="Q3" s="7" t="s">
        <v>597</v>
      </c>
      <c r="W3" s="7" t="s">
        <v>600</v>
      </c>
    </row>
    <row r="5" spans="1:35" x14ac:dyDescent="0.45">
      <c r="Q5" t="s">
        <v>8</v>
      </c>
      <c r="R5" t="s">
        <v>7</v>
      </c>
      <c r="S5" t="s">
        <v>589</v>
      </c>
      <c r="W5" s="5" t="s">
        <v>590</v>
      </c>
      <c r="X5" t="s">
        <v>592</v>
      </c>
      <c r="Z5" s="5" t="s">
        <v>590</v>
      </c>
      <c r="AA5" t="s">
        <v>592</v>
      </c>
      <c r="AC5" s="5" t="s">
        <v>590</v>
      </c>
      <c r="AD5" t="s">
        <v>596</v>
      </c>
      <c r="AF5" s="5" t="s">
        <v>590</v>
      </c>
      <c r="AG5" t="s">
        <v>596</v>
      </c>
    </row>
    <row r="6" spans="1:35" x14ac:dyDescent="0.45">
      <c r="Q6" t="s">
        <v>17</v>
      </c>
      <c r="R6" t="s">
        <v>598</v>
      </c>
      <c r="S6" t="s">
        <v>585</v>
      </c>
      <c r="W6" s="6" t="s">
        <v>37</v>
      </c>
      <c r="X6">
        <v>6560</v>
      </c>
      <c r="Z6" s="6">
        <v>7</v>
      </c>
      <c r="AA6">
        <v>5325</v>
      </c>
      <c r="AC6" s="6">
        <v>7</v>
      </c>
      <c r="AD6">
        <v>36</v>
      </c>
      <c r="AF6" s="6" t="s">
        <v>37</v>
      </c>
      <c r="AG6">
        <v>41</v>
      </c>
    </row>
    <row r="7" spans="1:35" x14ac:dyDescent="0.45">
      <c r="Q7" t="s">
        <v>17</v>
      </c>
      <c r="R7" t="s">
        <v>30</v>
      </c>
      <c r="S7" t="s">
        <v>599</v>
      </c>
      <c r="W7" s="6" t="s">
        <v>19</v>
      </c>
      <c r="X7">
        <v>4900</v>
      </c>
      <c r="Z7" s="6">
        <v>8</v>
      </c>
      <c r="AA7">
        <v>4805</v>
      </c>
      <c r="AC7" s="6">
        <v>8</v>
      </c>
      <c r="AD7">
        <v>32</v>
      </c>
      <c r="AF7" s="6" t="s">
        <v>19</v>
      </c>
      <c r="AG7">
        <v>35</v>
      </c>
    </row>
    <row r="8" spans="1:35" x14ac:dyDescent="0.45">
      <c r="Q8" t="s">
        <v>23</v>
      </c>
      <c r="R8" t="s">
        <v>22</v>
      </c>
      <c r="S8" t="s">
        <v>586</v>
      </c>
      <c r="W8" s="6" t="s">
        <v>33</v>
      </c>
      <c r="X8">
        <v>5100</v>
      </c>
      <c r="Z8" s="6">
        <v>9</v>
      </c>
      <c r="AA8">
        <v>6110</v>
      </c>
      <c r="AC8" s="6">
        <v>9</v>
      </c>
      <c r="AD8">
        <v>41</v>
      </c>
      <c r="AF8" s="6" t="s">
        <v>33</v>
      </c>
      <c r="AG8">
        <v>34</v>
      </c>
    </row>
    <row r="9" spans="1:35" x14ac:dyDescent="0.45">
      <c r="Q9" t="s">
        <v>23</v>
      </c>
      <c r="R9" t="s">
        <v>16</v>
      </c>
      <c r="S9" t="s">
        <v>587</v>
      </c>
      <c r="W9" s="6" t="s">
        <v>29</v>
      </c>
      <c r="X9">
        <v>4185</v>
      </c>
      <c r="Z9" s="6">
        <v>10</v>
      </c>
      <c r="AA9">
        <v>7000</v>
      </c>
      <c r="AC9" s="6">
        <v>10</v>
      </c>
      <c r="AD9">
        <v>47</v>
      </c>
      <c r="AF9" s="6" t="s">
        <v>29</v>
      </c>
      <c r="AG9">
        <v>31</v>
      </c>
    </row>
    <row r="10" spans="1:35" x14ac:dyDescent="0.45">
      <c r="Q10" t="s">
        <v>23</v>
      </c>
      <c r="R10" t="s">
        <v>30</v>
      </c>
      <c r="S10" t="s">
        <v>588</v>
      </c>
      <c r="W10" s="6" t="s">
        <v>25</v>
      </c>
      <c r="X10">
        <v>7380</v>
      </c>
      <c r="Z10" s="6">
        <v>11</v>
      </c>
      <c r="AA10">
        <v>3860</v>
      </c>
      <c r="AC10" s="6">
        <v>11</v>
      </c>
      <c r="AD10">
        <v>26</v>
      </c>
      <c r="AF10" s="6" t="s">
        <v>25</v>
      </c>
      <c r="AG10">
        <v>41</v>
      </c>
    </row>
    <row r="11" spans="1:35" x14ac:dyDescent="0.45">
      <c r="W11" s="6" t="s">
        <v>13</v>
      </c>
      <c r="X11">
        <v>4680</v>
      </c>
      <c r="Z11" s="6">
        <v>12</v>
      </c>
      <c r="AA11">
        <v>5705</v>
      </c>
      <c r="AC11" s="6">
        <v>12</v>
      </c>
      <c r="AD11">
        <v>39</v>
      </c>
      <c r="AF11" s="6" t="s">
        <v>13</v>
      </c>
      <c r="AG11">
        <v>39</v>
      </c>
    </row>
    <row r="12" spans="1:35" x14ac:dyDescent="0.45">
      <c r="W12" s="6" t="s">
        <v>591</v>
      </c>
      <c r="X12">
        <v>32805</v>
      </c>
      <c r="Z12" s="6" t="s">
        <v>591</v>
      </c>
      <c r="AA12">
        <v>32805</v>
      </c>
      <c r="AC12" s="6" t="s">
        <v>591</v>
      </c>
      <c r="AD12">
        <v>221</v>
      </c>
      <c r="AF12" s="6" t="s">
        <v>591</v>
      </c>
      <c r="AG12">
        <v>221</v>
      </c>
    </row>
    <row r="17" spans="2:15" x14ac:dyDescent="0.45">
      <c r="B17" s="8"/>
      <c r="C17" s="8"/>
      <c r="D17" s="8"/>
    </row>
    <row r="18" spans="2:15" ht="15.75" x14ac:dyDescent="0.55000000000000004">
      <c r="F18" s="9" t="s">
        <v>594</v>
      </c>
      <c r="G18" s="8"/>
      <c r="H18" s="8"/>
      <c r="I18" s="8"/>
      <c r="J18" s="8"/>
      <c r="L18" s="9" t="s">
        <v>594</v>
      </c>
      <c r="M18" s="8"/>
      <c r="N18" s="8"/>
      <c r="O18" s="8"/>
    </row>
    <row r="24" spans="2:15" x14ac:dyDescent="0.45">
      <c r="B24" s="8"/>
      <c r="C24" s="8"/>
      <c r="D24" s="8"/>
    </row>
  </sheetData>
  <pageMargins left="0.7" right="0.7" top="0.75" bottom="0.75" header="0.3" footer="0.3"/>
  <pageSetup scale="95" orientation="landscape" r:id="rId5"/>
  <colBreaks count="1" manualBreakCount="1">
    <brk id="15" max="1048575" man="1"/>
  </colBreaks>
  <drawing r:id="rId6"/>
  <tableParts count="1">
    <tablePart r:id="rId7"/>
  </tableParts>
  <extLst>
    <ext xmlns:x14="http://schemas.microsoft.com/office/spreadsheetml/2009/9/main" uri="{A8765BA9-456A-4dab-B4F3-ACF838C121DE}">
      <x14:slicerList>
        <x14:slicer r:id="rId8"/>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27021-FA40-4C72-BB8A-7C82C6D44052}">
  <sheetPr codeName="Sheet3"/>
  <dimension ref="A1:Z1003"/>
  <sheetViews>
    <sheetView showGridLines="0" workbookViewId="0"/>
  </sheetViews>
  <sheetFormatPr defaultRowHeight="14.25" x14ac:dyDescent="0.45"/>
  <cols>
    <col min="1" max="1" width="1.59765625" customWidth="1"/>
    <col min="2" max="26" width="12.33203125" customWidth="1"/>
  </cols>
  <sheetData>
    <row r="1" spans="1:26" ht="30" customHeight="1" x14ac:dyDescent="0.45">
      <c r="A1" s="2"/>
      <c r="B1" s="3" t="s">
        <v>601</v>
      </c>
      <c r="C1" s="1"/>
      <c r="D1" s="1"/>
      <c r="E1" s="1"/>
      <c r="F1" s="1"/>
      <c r="G1" s="1"/>
      <c r="H1" s="1"/>
      <c r="I1" s="1"/>
      <c r="J1" s="1"/>
      <c r="K1" s="1"/>
      <c r="L1" s="1"/>
      <c r="M1" s="1"/>
      <c r="N1" s="1"/>
      <c r="O1" s="1"/>
      <c r="P1" s="1"/>
      <c r="Q1" s="1"/>
      <c r="R1" s="1"/>
      <c r="S1" s="1"/>
      <c r="T1" s="1"/>
      <c r="U1" s="1"/>
      <c r="V1" s="1"/>
      <c r="W1" s="1"/>
      <c r="X1" s="1"/>
      <c r="Y1" s="1"/>
      <c r="Z1" s="1"/>
    </row>
    <row r="3" spans="1:26" x14ac:dyDescent="0.45">
      <c r="B3" t="s">
        <v>0</v>
      </c>
      <c r="C3" t="s">
        <v>1</v>
      </c>
      <c r="D3" t="s">
        <v>584</v>
      </c>
      <c r="E3" t="s">
        <v>2</v>
      </c>
      <c r="F3" t="s">
        <v>3</v>
      </c>
      <c r="G3" t="s">
        <v>4</v>
      </c>
      <c r="H3" t="s">
        <v>5</v>
      </c>
      <c r="I3" t="s">
        <v>6</v>
      </c>
      <c r="J3" t="s">
        <v>7</v>
      </c>
      <c r="K3" t="s">
        <v>8</v>
      </c>
      <c r="L3" t="s">
        <v>9</v>
      </c>
      <c r="M3" t="s">
        <v>10</v>
      </c>
      <c r="N3" t="s">
        <v>11</v>
      </c>
    </row>
    <row r="4" spans="1:26" x14ac:dyDescent="0.45">
      <c r="B4">
        <v>10001</v>
      </c>
      <c r="C4" s="4">
        <v>45760</v>
      </c>
      <c r="D4" s="4">
        <f>EOMONTH(Data[[#This Row],[OrderDate]],0)</f>
        <v>45777</v>
      </c>
      <c r="E4" t="s">
        <v>12</v>
      </c>
      <c r="F4" t="s">
        <v>13</v>
      </c>
      <c r="G4" t="s">
        <v>14</v>
      </c>
      <c r="H4" t="s">
        <v>15</v>
      </c>
      <c r="I4">
        <v>10</v>
      </c>
      <c r="J4" t="s">
        <v>16</v>
      </c>
      <c r="K4" t="s">
        <v>17</v>
      </c>
      <c r="L4">
        <v>2</v>
      </c>
      <c r="M4">
        <v>120</v>
      </c>
      <c r="N4">
        <v>240</v>
      </c>
    </row>
    <row r="5" spans="1:26" x14ac:dyDescent="0.45">
      <c r="B5">
        <v>10002</v>
      </c>
      <c r="C5" s="4">
        <v>45837</v>
      </c>
      <c r="D5" s="4">
        <f>EOMONTH(Data[[#This Row],[OrderDate]],0)</f>
        <v>45838</v>
      </c>
      <c r="E5" t="s">
        <v>18</v>
      </c>
      <c r="F5" t="s">
        <v>19</v>
      </c>
      <c r="G5" t="s">
        <v>20</v>
      </c>
      <c r="H5" t="s">
        <v>21</v>
      </c>
      <c r="I5">
        <v>9</v>
      </c>
      <c r="J5" t="s">
        <v>22</v>
      </c>
      <c r="K5" t="s">
        <v>23</v>
      </c>
      <c r="L5">
        <v>1</v>
      </c>
      <c r="M5">
        <v>140</v>
      </c>
      <c r="N5">
        <v>140</v>
      </c>
    </row>
    <row r="6" spans="1:26" x14ac:dyDescent="0.45">
      <c r="B6">
        <v>10003</v>
      </c>
      <c r="C6" s="4">
        <v>45750</v>
      </c>
      <c r="D6" s="4">
        <f>EOMONTH(Data[[#This Row],[OrderDate]],0)</f>
        <v>45777</v>
      </c>
      <c r="E6" t="s">
        <v>24</v>
      </c>
      <c r="F6" t="s">
        <v>25</v>
      </c>
      <c r="G6" t="s">
        <v>26</v>
      </c>
      <c r="H6" t="s">
        <v>27</v>
      </c>
      <c r="I6">
        <v>8</v>
      </c>
      <c r="J6" t="s">
        <v>22</v>
      </c>
      <c r="K6" t="s">
        <v>17</v>
      </c>
      <c r="L6">
        <v>1</v>
      </c>
      <c r="M6">
        <v>180</v>
      </c>
      <c r="N6">
        <v>180</v>
      </c>
    </row>
    <row r="7" spans="1:26" x14ac:dyDescent="0.45">
      <c r="B7">
        <v>10004</v>
      </c>
      <c r="C7" s="4">
        <v>45672</v>
      </c>
      <c r="D7" s="4">
        <f>EOMONTH(Data[[#This Row],[OrderDate]],0)</f>
        <v>45688</v>
      </c>
      <c r="E7" t="s">
        <v>28</v>
      </c>
      <c r="F7" t="s">
        <v>29</v>
      </c>
      <c r="G7" t="s">
        <v>26</v>
      </c>
      <c r="H7" t="s">
        <v>21</v>
      </c>
      <c r="I7">
        <v>10</v>
      </c>
      <c r="J7" t="s">
        <v>30</v>
      </c>
      <c r="K7" t="s">
        <v>23</v>
      </c>
      <c r="L7">
        <v>1</v>
      </c>
      <c r="M7">
        <v>135</v>
      </c>
      <c r="N7">
        <v>135</v>
      </c>
    </row>
    <row r="8" spans="1:26" x14ac:dyDescent="0.45">
      <c r="B8">
        <v>10005</v>
      </c>
      <c r="C8" s="4">
        <v>45764</v>
      </c>
      <c r="D8" s="4">
        <f>EOMONTH(Data[[#This Row],[OrderDate]],0)</f>
        <v>45777</v>
      </c>
      <c r="E8" t="s">
        <v>31</v>
      </c>
      <c r="F8" t="s">
        <v>29</v>
      </c>
      <c r="G8" t="s">
        <v>26</v>
      </c>
      <c r="H8" t="s">
        <v>21</v>
      </c>
      <c r="I8">
        <v>12</v>
      </c>
      <c r="J8" t="s">
        <v>16</v>
      </c>
      <c r="K8" t="s">
        <v>17</v>
      </c>
      <c r="L8">
        <v>1</v>
      </c>
      <c r="M8">
        <v>135</v>
      </c>
      <c r="N8">
        <v>135</v>
      </c>
    </row>
    <row r="9" spans="1:26" x14ac:dyDescent="0.45">
      <c r="B9">
        <v>10006</v>
      </c>
      <c r="C9" s="4">
        <v>45729</v>
      </c>
      <c r="D9" s="4">
        <f>EOMONTH(Data[[#This Row],[OrderDate]],0)</f>
        <v>45747</v>
      </c>
      <c r="E9" t="s">
        <v>32</v>
      </c>
      <c r="F9" t="s">
        <v>33</v>
      </c>
      <c r="G9" t="s">
        <v>34</v>
      </c>
      <c r="H9" t="s">
        <v>21</v>
      </c>
      <c r="I9">
        <v>11</v>
      </c>
      <c r="J9" t="s">
        <v>16</v>
      </c>
      <c r="K9" t="s">
        <v>17</v>
      </c>
      <c r="L9">
        <v>1</v>
      </c>
      <c r="M9">
        <v>150</v>
      </c>
      <c r="N9">
        <v>150</v>
      </c>
    </row>
    <row r="10" spans="1:26" x14ac:dyDescent="0.45">
      <c r="B10">
        <v>10007</v>
      </c>
      <c r="C10" s="4">
        <v>45678</v>
      </c>
      <c r="D10" s="4">
        <f>EOMONTH(Data[[#This Row],[OrderDate]],0)</f>
        <v>45688</v>
      </c>
      <c r="E10" t="s">
        <v>35</v>
      </c>
      <c r="F10" t="s">
        <v>29</v>
      </c>
      <c r="G10" t="s">
        <v>26</v>
      </c>
      <c r="H10" t="s">
        <v>21</v>
      </c>
      <c r="I10">
        <v>10</v>
      </c>
      <c r="J10" t="s">
        <v>30</v>
      </c>
      <c r="K10" t="s">
        <v>17</v>
      </c>
      <c r="L10">
        <v>2</v>
      </c>
      <c r="M10">
        <v>135</v>
      </c>
      <c r="N10">
        <v>270</v>
      </c>
    </row>
    <row r="11" spans="1:26" x14ac:dyDescent="0.45">
      <c r="B11">
        <v>10008</v>
      </c>
      <c r="C11" s="4">
        <v>45760</v>
      </c>
      <c r="D11" s="4">
        <f>EOMONTH(Data[[#This Row],[OrderDate]],0)</f>
        <v>45777</v>
      </c>
      <c r="E11" t="s">
        <v>36</v>
      </c>
      <c r="F11" t="s">
        <v>37</v>
      </c>
      <c r="G11" t="s">
        <v>38</v>
      </c>
      <c r="H11" t="s">
        <v>21</v>
      </c>
      <c r="I11">
        <v>9</v>
      </c>
      <c r="J11" t="s">
        <v>16</v>
      </c>
      <c r="K11" t="s">
        <v>23</v>
      </c>
      <c r="L11">
        <v>2</v>
      </c>
      <c r="M11">
        <v>160</v>
      </c>
      <c r="N11">
        <v>320</v>
      </c>
    </row>
    <row r="12" spans="1:26" x14ac:dyDescent="0.45">
      <c r="B12">
        <v>10009</v>
      </c>
      <c r="C12" s="4">
        <v>45779</v>
      </c>
      <c r="D12" s="4">
        <f>EOMONTH(Data[[#This Row],[OrderDate]],0)</f>
        <v>45808</v>
      </c>
      <c r="E12" t="s">
        <v>39</v>
      </c>
      <c r="F12" t="s">
        <v>25</v>
      </c>
      <c r="G12" t="s">
        <v>26</v>
      </c>
      <c r="H12" t="s">
        <v>27</v>
      </c>
      <c r="I12">
        <v>8</v>
      </c>
      <c r="J12" t="s">
        <v>16</v>
      </c>
      <c r="K12" t="s">
        <v>17</v>
      </c>
      <c r="L12">
        <v>1</v>
      </c>
      <c r="M12">
        <v>180</v>
      </c>
      <c r="N12">
        <v>180</v>
      </c>
    </row>
    <row r="13" spans="1:26" x14ac:dyDescent="0.45">
      <c r="B13">
        <v>10010</v>
      </c>
      <c r="C13" s="4">
        <v>45732</v>
      </c>
      <c r="D13" s="4">
        <f>EOMONTH(Data[[#This Row],[OrderDate]],0)</f>
        <v>45747</v>
      </c>
      <c r="E13" t="s">
        <v>40</v>
      </c>
      <c r="F13" t="s">
        <v>33</v>
      </c>
      <c r="G13" t="s">
        <v>34</v>
      </c>
      <c r="H13" t="s">
        <v>21</v>
      </c>
      <c r="I13">
        <v>8</v>
      </c>
      <c r="J13" t="s">
        <v>16</v>
      </c>
      <c r="K13" t="s">
        <v>17</v>
      </c>
      <c r="L13">
        <v>2</v>
      </c>
      <c r="M13">
        <v>150</v>
      </c>
      <c r="N13">
        <v>300</v>
      </c>
    </row>
    <row r="14" spans="1:26" x14ac:dyDescent="0.45">
      <c r="B14">
        <v>10011</v>
      </c>
      <c r="C14" s="4">
        <v>45745</v>
      </c>
      <c r="D14" s="4">
        <f>EOMONTH(Data[[#This Row],[OrderDate]],0)</f>
        <v>45747</v>
      </c>
      <c r="E14" t="s">
        <v>41</v>
      </c>
      <c r="F14" t="s">
        <v>19</v>
      </c>
      <c r="G14" t="s">
        <v>20</v>
      </c>
      <c r="H14" t="s">
        <v>21</v>
      </c>
      <c r="I14">
        <v>11</v>
      </c>
      <c r="J14" t="s">
        <v>16</v>
      </c>
      <c r="K14" t="s">
        <v>17</v>
      </c>
      <c r="L14">
        <v>1</v>
      </c>
      <c r="M14">
        <v>140</v>
      </c>
      <c r="N14">
        <v>140</v>
      </c>
    </row>
    <row r="15" spans="1:26" x14ac:dyDescent="0.45">
      <c r="B15">
        <v>10012</v>
      </c>
      <c r="C15" s="4">
        <v>45774</v>
      </c>
      <c r="D15" s="4">
        <f>EOMONTH(Data[[#This Row],[OrderDate]],0)</f>
        <v>45777</v>
      </c>
      <c r="E15" t="s">
        <v>42</v>
      </c>
      <c r="F15" t="s">
        <v>33</v>
      </c>
      <c r="G15" t="s">
        <v>34</v>
      </c>
      <c r="H15" t="s">
        <v>21</v>
      </c>
      <c r="I15">
        <v>7</v>
      </c>
      <c r="J15" t="s">
        <v>30</v>
      </c>
      <c r="K15" t="s">
        <v>23</v>
      </c>
      <c r="L15">
        <v>1</v>
      </c>
      <c r="M15">
        <v>150</v>
      </c>
      <c r="N15">
        <v>150</v>
      </c>
    </row>
    <row r="16" spans="1:26" x14ac:dyDescent="0.45">
      <c r="B16">
        <v>10013</v>
      </c>
      <c r="C16" s="4">
        <v>45757</v>
      </c>
      <c r="D16" s="4">
        <f>EOMONTH(Data[[#This Row],[OrderDate]],0)</f>
        <v>45777</v>
      </c>
      <c r="E16" t="s">
        <v>43</v>
      </c>
      <c r="F16" t="s">
        <v>13</v>
      </c>
      <c r="G16" t="s">
        <v>14</v>
      </c>
      <c r="H16" t="s">
        <v>15</v>
      </c>
      <c r="I16">
        <v>10</v>
      </c>
      <c r="J16" t="s">
        <v>16</v>
      </c>
      <c r="K16" t="s">
        <v>23</v>
      </c>
      <c r="L16">
        <v>1</v>
      </c>
      <c r="M16">
        <v>120</v>
      </c>
      <c r="N16">
        <v>120</v>
      </c>
    </row>
    <row r="17" spans="2:14" x14ac:dyDescent="0.45">
      <c r="B17">
        <v>10014</v>
      </c>
      <c r="C17" s="4">
        <v>45761</v>
      </c>
      <c r="D17" s="4">
        <f>EOMONTH(Data[[#This Row],[OrderDate]],0)</f>
        <v>45777</v>
      </c>
      <c r="E17" t="s">
        <v>44</v>
      </c>
      <c r="F17" t="s">
        <v>19</v>
      </c>
      <c r="G17" t="s">
        <v>20</v>
      </c>
      <c r="H17" t="s">
        <v>21</v>
      </c>
      <c r="I17">
        <v>12</v>
      </c>
      <c r="J17" t="s">
        <v>22</v>
      </c>
      <c r="K17" t="s">
        <v>17</v>
      </c>
      <c r="L17">
        <v>1</v>
      </c>
      <c r="M17">
        <v>140</v>
      </c>
      <c r="N17">
        <v>140</v>
      </c>
    </row>
    <row r="18" spans="2:14" x14ac:dyDescent="0.45">
      <c r="B18">
        <v>10015</v>
      </c>
      <c r="C18" s="4">
        <v>45809</v>
      </c>
      <c r="D18" s="4">
        <f>EOMONTH(Data[[#This Row],[OrderDate]],0)</f>
        <v>45838</v>
      </c>
      <c r="E18" t="s">
        <v>45</v>
      </c>
      <c r="F18" t="s">
        <v>25</v>
      </c>
      <c r="G18" t="s">
        <v>26</v>
      </c>
      <c r="H18" t="s">
        <v>27</v>
      </c>
      <c r="I18">
        <v>7</v>
      </c>
      <c r="J18" t="s">
        <v>30</v>
      </c>
      <c r="K18" t="s">
        <v>17</v>
      </c>
      <c r="L18">
        <v>1</v>
      </c>
      <c r="M18">
        <v>180</v>
      </c>
      <c r="N18">
        <v>180</v>
      </c>
    </row>
    <row r="19" spans="2:14" x14ac:dyDescent="0.45">
      <c r="B19">
        <v>10016</v>
      </c>
      <c r="C19" s="4">
        <v>45788</v>
      </c>
      <c r="D19" s="4">
        <f>EOMONTH(Data[[#This Row],[OrderDate]],0)</f>
        <v>45808</v>
      </c>
      <c r="E19" t="s">
        <v>46</v>
      </c>
      <c r="F19" t="s">
        <v>19</v>
      </c>
      <c r="G19" t="s">
        <v>20</v>
      </c>
      <c r="H19" t="s">
        <v>21</v>
      </c>
      <c r="I19">
        <v>10</v>
      </c>
      <c r="J19" t="s">
        <v>22</v>
      </c>
      <c r="K19" t="s">
        <v>23</v>
      </c>
      <c r="L19">
        <v>1</v>
      </c>
      <c r="M19">
        <v>140</v>
      </c>
      <c r="N19">
        <v>140</v>
      </c>
    </row>
    <row r="20" spans="2:14" x14ac:dyDescent="0.45">
      <c r="B20">
        <v>10017</v>
      </c>
      <c r="C20" s="4">
        <v>45807</v>
      </c>
      <c r="D20" s="4">
        <f>EOMONTH(Data[[#This Row],[OrderDate]],0)</f>
        <v>45808</v>
      </c>
      <c r="E20" t="s">
        <v>47</v>
      </c>
      <c r="F20" t="s">
        <v>37</v>
      </c>
      <c r="G20" t="s">
        <v>38</v>
      </c>
      <c r="H20" t="s">
        <v>21</v>
      </c>
      <c r="I20">
        <v>10</v>
      </c>
      <c r="J20" t="s">
        <v>22</v>
      </c>
      <c r="K20" t="s">
        <v>23</v>
      </c>
      <c r="L20">
        <v>1</v>
      </c>
      <c r="M20">
        <v>160</v>
      </c>
      <c r="N20">
        <v>160</v>
      </c>
    </row>
    <row r="21" spans="2:14" x14ac:dyDescent="0.45">
      <c r="B21">
        <v>10018</v>
      </c>
      <c r="C21" s="4">
        <v>45710</v>
      </c>
      <c r="D21" s="4">
        <f>EOMONTH(Data[[#This Row],[OrderDate]],0)</f>
        <v>45716</v>
      </c>
      <c r="E21" t="s">
        <v>48</v>
      </c>
      <c r="F21" t="s">
        <v>13</v>
      </c>
      <c r="G21" t="s">
        <v>14</v>
      </c>
      <c r="H21" t="s">
        <v>15</v>
      </c>
      <c r="I21">
        <v>8</v>
      </c>
      <c r="J21" t="s">
        <v>16</v>
      </c>
      <c r="K21" t="s">
        <v>17</v>
      </c>
      <c r="L21">
        <v>1</v>
      </c>
      <c r="M21">
        <v>120</v>
      </c>
      <c r="N21">
        <v>120</v>
      </c>
    </row>
    <row r="22" spans="2:14" x14ac:dyDescent="0.45">
      <c r="B22">
        <v>10019</v>
      </c>
      <c r="C22" s="4">
        <v>45659</v>
      </c>
      <c r="D22" s="4">
        <f>EOMONTH(Data[[#This Row],[OrderDate]],0)</f>
        <v>45688</v>
      </c>
      <c r="E22" t="s">
        <v>49</v>
      </c>
      <c r="F22" t="s">
        <v>33</v>
      </c>
      <c r="G22" t="s">
        <v>34</v>
      </c>
      <c r="H22" t="s">
        <v>21</v>
      </c>
      <c r="I22">
        <v>12</v>
      </c>
      <c r="J22" t="s">
        <v>16</v>
      </c>
      <c r="K22" t="s">
        <v>17</v>
      </c>
      <c r="L22">
        <v>2</v>
      </c>
      <c r="M22">
        <v>150</v>
      </c>
      <c r="N22">
        <v>300</v>
      </c>
    </row>
    <row r="23" spans="2:14" x14ac:dyDescent="0.45">
      <c r="B23">
        <v>10020</v>
      </c>
      <c r="C23" s="4">
        <v>45745</v>
      </c>
      <c r="D23" s="4">
        <f>EOMONTH(Data[[#This Row],[OrderDate]],0)</f>
        <v>45747</v>
      </c>
      <c r="E23" t="s">
        <v>50</v>
      </c>
      <c r="F23" t="s">
        <v>37</v>
      </c>
      <c r="G23" t="s">
        <v>38</v>
      </c>
      <c r="H23" t="s">
        <v>21</v>
      </c>
      <c r="I23">
        <v>8</v>
      </c>
      <c r="J23" t="s">
        <v>16</v>
      </c>
      <c r="K23" t="s">
        <v>17</v>
      </c>
      <c r="L23">
        <v>1</v>
      </c>
      <c r="M23">
        <v>160</v>
      </c>
      <c r="N23">
        <v>160</v>
      </c>
    </row>
    <row r="24" spans="2:14" x14ac:dyDescent="0.45">
      <c r="B24">
        <v>10021</v>
      </c>
      <c r="C24" s="4">
        <v>45815</v>
      </c>
      <c r="D24" s="4">
        <f>EOMONTH(Data[[#This Row],[OrderDate]],0)</f>
        <v>45838</v>
      </c>
      <c r="E24" t="s">
        <v>51</v>
      </c>
      <c r="F24" t="s">
        <v>25</v>
      </c>
      <c r="G24" t="s">
        <v>26</v>
      </c>
      <c r="H24" t="s">
        <v>27</v>
      </c>
      <c r="I24">
        <v>8</v>
      </c>
      <c r="J24" t="s">
        <v>22</v>
      </c>
      <c r="K24" t="s">
        <v>23</v>
      </c>
      <c r="L24">
        <v>1</v>
      </c>
      <c r="M24">
        <v>180</v>
      </c>
      <c r="N24">
        <v>180</v>
      </c>
    </row>
    <row r="25" spans="2:14" x14ac:dyDescent="0.45">
      <c r="B25">
        <v>10022</v>
      </c>
      <c r="C25" s="4">
        <v>45695</v>
      </c>
      <c r="D25" s="4">
        <f>EOMONTH(Data[[#This Row],[OrderDate]],0)</f>
        <v>45716</v>
      </c>
      <c r="E25" t="s">
        <v>52</v>
      </c>
      <c r="F25" t="s">
        <v>25</v>
      </c>
      <c r="G25" t="s">
        <v>26</v>
      </c>
      <c r="H25" t="s">
        <v>27</v>
      </c>
      <c r="I25">
        <v>8</v>
      </c>
      <c r="J25" t="s">
        <v>30</v>
      </c>
      <c r="K25" t="s">
        <v>23</v>
      </c>
      <c r="L25">
        <v>1</v>
      </c>
      <c r="M25">
        <v>180</v>
      </c>
      <c r="N25">
        <v>180</v>
      </c>
    </row>
    <row r="26" spans="2:14" x14ac:dyDescent="0.45">
      <c r="B26">
        <v>10023</v>
      </c>
      <c r="C26" s="4">
        <v>45787</v>
      </c>
      <c r="D26" s="4">
        <f>EOMONTH(Data[[#This Row],[OrderDate]],0)</f>
        <v>45808</v>
      </c>
      <c r="E26" t="s">
        <v>53</v>
      </c>
      <c r="F26" t="s">
        <v>29</v>
      </c>
      <c r="G26" t="s">
        <v>26</v>
      </c>
      <c r="H26" t="s">
        <v>21</v>
      </c>
      <c r="I26">
        <v>9</v>
      </c>
      <c r="J26" t="s">
        <v>16</v>
      </c>
      <c r="K26" t="s">
        <v>23</v>
      </c>
      <c r="L26">
        <v>2</v>
      </c>
      <c r="M26">
        <v>135</v>
      </c>
      <c r="N26">
        <v>270</v>
      </c>
    </row>
    <row r="27" spans="2:14" x14ac:dyDescent="0.45">
      <c r="B27">
        <v>10024</v>
      </c>
      <c r="C27" s="4">
        <v>45678</v>
      </c>
      <c r="D27" s="4">
        <f>EOMONTH(Data[[#This Row],[OrderDate]],0)</f>
        <v>45688</v>
      </c>
      <c r="E27" t="s">
        <v>54</v>
      </c>
      <c r="F27" t="s">
        <v>13</v>
      </c>
      <c r="G27" t="s">
        <v>14</v>
      </c>
      <c r="H27" t="s">
        <v>15</v>
      </c>
      <c r="I27">
        <v>7</v>
      </c>
      <c r="J27" t="s">
        <v>30</v>
      </c>
      <c r="K27" t="s">
        <v>17</v>
      </c>
      <c r="L27">
        <v>1</v>
      </c>
      <c r="M27">
        <v>120</v>
      </c>
      <c r="N27">
        <v>120</v>
      </c>
    </row>
    <row r="28" spans="2:14" x14ac:dyDescent="0.45">
      <c r="B28">
        <v>10025</v>
      </c>
      <c r="C28" s="4">
        <v>45818</v>
      </c>
      <c r="D28" s="4">
        <f>EOMONTH(Data[[#This Row],[OrderDate]],0)</f>
        <v>45838</v>
      </c>
      <c r="E28" t="s">
        <v>24</v>
      </c>
      <c r="F28" t="s">
        <v>37</v>
      </c>
      <c r="G28" t="s">
        <v>38</v>
      </c>
      <c r="H28" t="s">
        <v>21</v>
      </c>
      <c r="I28">
        <v>11</v>
      </c>
      <c r="J28" t="s">
        <v>16</v>
      </c>
      <c r="K28" t="s">
        <v>23</v>
      </c>
      <c r="L28">
        <v>1</v>
      </c>
      <c r="M28">
        <v>160</v>
      </c>
      <c r="N28">
        <v>160</v>
      </c>
    </row>
    <row r="29" spans="2:14" x14ac:dyDescent="0.45">
      <c r="B29">
        <v>10026</v>
      </c>
      <c r="C29" s="4">
        <v>45715</v>
      </c>
      <c r="D29" s="4">
        <f>EOMONTH(Data[[#This Row],[OrderDate]],0)</f>
        <v>45716</v>
      </c>
      <c r="E29" t="s">
        <v>55</v>
      </c>
      <c r="F29" t="s">
        <v>37</v>
      </c>
      <c r="G29" t="s">
        <v>38</v>
      </c>
      <c r="H29" t="s">
        <v>21</v>
      </c>
      <c r="I29">
        <v>8</v>
      </c>
      <c r="J29" t="s">
        <v>22</v>
      </c>
      <c r="K29" t="s">
        <v>23</v>
      </c>
      <c r="L29">
        <v>2</v>
      </c>
      <c r="M29">
        <v>160</v>
      </c>
      <c r="N29">
        <v>320</v>
      </c>
    </row>
    <row r="30" spans="2:14" x14ac:dyDescent="0.45">
      <c r="B30">
        <v>10027</v>
      </c>
      <c r="C30" s="4">
        <v>45679</v>
      </c>
      <c r="D30" s="4">
        <f>EOMONTH(Data[[#This Row],[OrderDate]],0)</f>
        <v>45688</v>
      </c>
      <c r="E30" t="s">
        <v>56</v>
      </c>
      <c r="F30" t="s">
        <v>37</v>
      </c>
      <c r="G30" t="s">
        <v>38</v>
      </c>
      <c r="H30" t="s">
        <v>21</v>
      </c>
      <c r="I30">
        <v>7</v>
      </c>
      <c r="J30" t="s">
        <v>16</v>
      </c>
      <c r="K30" t="s">
        <v>17</v>
      </c>
      <c r="L30">
        <v>1</v>
      </c>
      <c r="M30">
        <v>160</v>
      </c>
      <c r="N30">
        <v>160</v>
      </c>
    </row>
    <row r="31" spans="2:14" x14ac:dyDescent="0.45">
      <c r="B31">
        <v>10028</v>
      </c>
      <c r="C31" s="4">
        <v>45746</v>
      </c>
      <c r="D31" s="4">
        <f>EOMONTH(Data[[#This Row],[OrderDate]],0)</f>
        <v>45747</v>
      </c>
      <c r="E31" t="s">
        <v>57</v>
      </c>
      <c r="F31" t="s">
        <v>29</v>
      </c>
      <c r="G31" t="s">
        <v>26</v>
      </c>
      <c r="H31" t="s">
        <v>21</v>
      </c>
      <c r="I31">
        <v>11</v>
      </c>
      <c r="J31" t="s">
        <v>16</v>
      </c>
      <c r="K31" t="s">
        <v>17</v>
      </c>
      <c r="L31">
        <v>2</v>
      </c>
      <c r="M31">
        <v>135</v>
      </c>
      <c r="N31">
        <v>270</v>
      </c>
    </row>
    <row r="32" spans="2:14" x14ac:dyDescent="0.45">
      <c r="B32">
        <v>10029</v>
      </c>
      <c r="C32" s="4">
        <v>45706</v>
      </c>
      <c r="D32" s="4">
        <f>EOMONTH(Data[[#This Row],[OrderDate]],0)</f>
        <v>45716</v>
      </c>
      <c r="E32" t="s">
        <v>58</v>
      </c>
      <c r="F32" t="s">
        <v>33</v>
      </c>
      <c r="G32" t="s">
        <v>34</v>
      </c>
      <c r="H32" t="s">
        <v>21</v>
      </c>
      <c r="I32">
        <v>7</v>
      </c>
      <c r="J32" t="s">
        <v>30</v>
      </c>
      <c r="K32" t="s">
        <v>23</v>
      </c>
      <c r="L32">
        <v>1</v>
      </c>
      <c r="M32">
        <v>150</v>
      </c>
      <c r="N32">
        <v>150</v>
      </c>
    </row>
    <row r="33" spans="2:14" x14ac:dyDescent="0.45">
      <c r="B33">
        <v>10030</v>
      </c>
      <c r="C33" s="4">
        <v>45716</v>
      </c>
      <c r="D33" s="4">
        <f>EOMONTH(Data[[#This Row],[OrderDate]],0)</f>
        <v>45716</v>
      </c>
      <c r="E33" t="s">
        <v>59</v>
      </c>
      <c r="F33" t="s">
        <v>25</v>
      </c>
      <c r="G33" t="s">
        <v>26</v>
      </c>
      <c r="H33" t="s">
        <v>27</v>
      </c>
      <c r="I33">
        <v>12</v>
      </c>
      <c r="J33" t="s">
        <v>22</v>
      </c>
      <c r="K33" t="s">
        <v>23</v>
      </c>
      <c r="L33">
        <v>1</v>
      </c>
      <c r="M33">
        <v>180</v>
      </c>
      <c r="N33">
        <v>180</v>
      </c>
    </row>
    <row r="34" spans="2:14" x14ac:dyDescent="0.45">
      <c r="B34">
        <v>10031</v>
      </c>
      <c r="C34" s="4">
        <v>45827</v>
      </c>
      <c r="D34" s="4">
        <f>EOMONTH(Data[[#This Row],[OrderDate]],0)</f>
        <v>45838</v>
      </c>
      <c r="E34" t="s">
        <v>60</v>
      </c>
      <c r="F34" t="s">
        <v>37</v>
      </c>
      <c r="G34" t="s">
        <v>38</v>
      </c>
      <c r="H34" t="s">
        <v>21</v>
      </c>
      <c r="I34">
        <v>12</v>
      </c>
      <c r="J34" t="s">
        <v>22</v>
      </c>
      <c r="K34" t="s">
        <v>23</v>
      </c>
      <c r="L34">
        <v>1</v>
      </c>
      <c r="M34">
        <v>160</v>
      </c>
      <c r="N34">
        <v>160</v>
      </c>
    </row>
    <row r="35" spans="2:14" x14ac:dyDescent="0.45">
      <c r="B35">
        <v>10032</v>
      </c>
      <c r="C35" s="4">
        <v>45672</v>
      </c>
      <c r="D35" s="4">
        <f>EOMONTH(Data[[#This Row],[OrderDate]],0)</f>
        <v>45688</v>
      </c>
      <c r="E35" t="s">
        <v>61</v>
      </c>
      <c r="F35" t="s">
        <v>33</v>
      </c>
      <c r="G35" t="s">
        <v>34</v>
      </c>
      <c r="H35" t="s">
        <v>21</v>
      </c>
      <c r="I35">
        <v>9</v>
      </c>
      <c r="J35" t="s">
        <v>16</v>
      </c>
      <c r="K35" t="s">
        <v>17</v>
      </c>
      <c r="L35">
        <v>1</v>
      </c>
      <c r="M35">
        <v>150</v>
      </c>
      <c r="N35">
        <v>150</v>
      </c>
    </row>
    <row r="36" spans="2:14" x14ac:dyDescent="0.45">
      <c r="B36">
        <v>10033</v>
      </c>
      <c r="C36" s="4">
        <v>45832</v>
      </c>
      <c r="D36" s="4">
        <f>EOMONTH(Data[[#This Row],[OrderDate]],0)</f>
        <v>45838</v>
      </c>
      <c r="E36" t="s">
        <v>62</v>
      </c>
      <c r="F36" t="s">
        <v>29</v>
      </c>
      <c r="G36" t="s">
        <v>26</v>
      </c>
      <c r="H36" t="s">
        <v>21</v>
      </c>
      <c r="I36">
        <v>12</v>
      </c>
      <c r="J36" t="s">
        <v>22</v>
      </c>
      <c r="K36" t="s">
        <v>17</v>
      </c>
      <c r="L36">
        <v>2</v>
      </c>
      <c r="M36">
        <v>135</v>
      </c>
      <c r="N36">
        <v>270</v>
      </c>
    </row>
    <row r="37" spans="2:14" x14ac:dyDescent="0.45">
      <c r="B37">
        <v>10034</v>
      </c>
      <c r="C37" s="4">
        <v>45708</v>
      </c>
      <c r="D37" s="4">
        <f>EOMONTH(Data[[#This Row],[OrderDate]],0)</f>
        <v>45716</v>
      </c>
      <c r="E37" t="s">
        <v>63</v>
      </c>
      <c r="F37" t="s">
        <v>29</v>
      </c>
      <c r="G37" t="s">
        <v>26</v>
      </c>
      <c r="H37" t="s">
        <v>21</v>
      </c>
      <c r="I37">
        <v>7</v>
      </c>
      <c r="J37" t="s">
        <v>22</v>
      </c>
      <c r="K37" t="s">
        <v>17</v>
      </c>
      <c r="L37">
        <v>1</v>
      </c>
      <c r="M37">
        <v>135</v>
      </c>
      <c r="N37">
        <v>135</v>
      </c>
    </row>
    <row r="38" spans="2:14" x14ac:dyDescent="0.45">
      <c r="B38">
        <v>10035</v>
      </c>
      <c r="C38" s="4">
        <v>45765</v>
      </c>
      <c r="D38" s="4">
        <f>EOMONTH(Data[[#This Row],[OrderDate]],0)</f>
        <v>45777</v>
      </c>
      <c r="E38" t="s">
        <v>64</v>
      </c>
      <c r="F38" t="s">
        <v>33</v>
      </c>
      <c r="G38" t="s">
        <v>34</v>
      </c>
      <c r="H38" t="s">
        <v>21</v>
      </c>
      <c r="I38">
        <v>10</v>
      </c>
      <c r="J38" t="s">
        <v>16</v>
      </c>
      <c r="K38" t="s">
        <v>17</v>
      </c>
      <c r="L38">
        <v>1</v>
      </c>
      <c r="M38">
        <v>150</v>
      </c>
      <c r="N38">
        <v>150</v>
      </c>
    </row>
    <row r="39" spans="2:14" x14ac:dyDescent="0.45">
      <c r="B39">
        <v>10036</v>
      </c>
      <c r="C39" s="4">
        <v>45712</v>
      </c>
      <c r="D39" s="4">
        <f>EOMONTH(Data[[#This Row],[OrderDate]],0)</f>
        <v>45716</v>
      </c>
      <c r="E39" t="s">
        <v>65</v>
      </c>
      <c r="F39" t="s">
        <v>29</v>
      </c>
      <c r="G39" t="s">
        <v>26</v>
      </c>
      <c r="H39" t="s">
        <v>21</v>
      </c>
      <c r="I39">
        <v>7</v>
      </c>
      <c r="J39" t="s">
        <v>30</v>
      </c>
      <c r="K39" t="s">
        <v>23</v>
      </c>
      <c r="L39">
        <v>1</v>
      </c>
      <c r="M39">
        <v>135</v>
      </c>
      <c r="N39">
        <v>135</v>
      </c>
    </row>
    <row r="40" spans="2:14" x14ac:dyDescent="0.45">
      <c r="B40">
        <v>10037</v>
      </c>
      <c r="C40" s="4">
        <v>45721</v>
      </c>
      <c r="D40" s="4">
        <f>EOMONTH(Data[[#This Row],[OrderDate]],0)</f>
        <v>45747</v>
      </c>
      <c r="E40" t="s">
        <v>66</v>
      </c>
      <c r="F40" t="s">
        <v>37</v>
      </c>
      <c r="G40" t="s">
        <v>38</v>
      </c>
      <c r="H40" t="s">
        <v>21</v>
      </c>
      <c r="I40">
        <v>9</v>
      </c>
      <c r="J40" t="s">
        <v>30</v>
      </c>
      <c r="K40" t="s">
        <v>23</v>
      </c>
      <c r="L40">
        <v>1</v>
      </c>
      <c r="M40">
        <v>160</v>
      </c>
      <c r="N40">
        <v>160</v>
      </c>
    </row>
    <row r="41" spans="2:14" x14ac:dyDescent="0.45">
      <c r="B41">
        <v>10038</v>
      </c>
      <c r="C41" s="4">
        <v>45788</v>
      </c>
      <c r="D41" s="4">
        <f>EOMONTH(Data[[#This Row],[OrderDate]],0)</f>
        <v>45808</v>
      </c>
      <c r="E41" t="s">
        <v>67</v>
      </c>
      <c r="F41" t="s">
        <v>37</v>
      </c>
      <c r="G41" t="s">
        <v>38</v>
      </c>
      <c r="H41" t="s">
        <v>21</v>
      </c>
      <c r="I41">
        <v>8</v>
      </c>
      <c r="J41" t="s">
        <v>22</v>
      </c>
      <c r="K41" t="s">
        <v>23</v>
      </c>
      <c r="L41">
        <v>1</v>
      </c>
      <c r="M41">
        <v>160</v>
      </c>
      <c r="N41">
        <v>160</v>
      </c>
    </row>
    <row r="42" spans="2:14" x14ac:dyDescent="0.45">
      <c r="B42">
        <v>10039</v>
      </c>
      <c r="C42" s="4">
        <v>45708</v>
      </c>
      <c r="D42" s="4">
        <f>EOMONTH(Data[[#This Row],[OrderDate]],0)</f>
        <v>45716</v>
      </c>
      <c r="E42" t="s">
        <v>56</v>
      </c>
      <c r="F42" t="s">
        <v>29</v>
      </c>
      <c r="G42" t="s">
        <v>26</v>
      </c>
      <c r="H42" t="s">
        <v>21</v>
      </c>
      <c r="I42">
        <v>11</v>
      </c>
      <c r="J42" t="s">
        <v>22</v>
      </c>
      <c r="K42" t="s">
        <v>23</v>
      </c>
      <c r="L42">
        <v>1</v>
      </c>
      <c r="M42">
        <v>135</v>
      </c>
      <c r="N42">
        <v>135</v>
      </c>
    </row>
    <row r="43" spans="2:14" x14ac:dyDescent="0.45">
      <c r="B43">
        <v>10040</v>
      </c>
      <c r="C43" s="4">
        <v>45792</v>
      </c>
      <c r="D43" s="4">
        <f>EOMONTH(Data[[#This Row],[OrderDate]],0)</f>
        <v>45808</v>
      </c>
      <c r="E43" t="s">
        <v>68</v>
      </c>
      <c r="F43" t="s">
        <v>25</v>
      </c>
      <c r="G43" t="s">
        <v>26</v>
      </c>
      <c r="H43" t="s">
        <v>27</v>
      </c>
      <c r="I43">
        <v>10</v>
      </c>
      <c r="J43" t="s">
        <v>16</v>
      </c>
      <c r="K43" t="s">
        <v>17</v>
      </c>
      <c r="L43">
        <v>1</v>
      </c>
      <c r="M43">
        <v>180</v>
      </c>
      <c r="N43">
        <v>180</v>
      </c>
    </row>
    <row r="44" spans="2:14" x14ac:dyDescent="0.45">
      <c r="B44">
        <v>10041</v>
      </c>
      <c r="C44" s="4">
        <v>45678</v>
      </c>
      <c r="D44" s="4">
        <f>EOMONTH(Data[[#This Row],[OrderDate]],0)</f>
        <v>45688</v>
      </c>
      <c r="E44" t="s">
        <v>69</v>
      </c>
      <c r="F44" t="s">
        <v>25</v>
      </c>
      <c r="G44" t="s">
        <v>26</v>
      </c>
      <c r="H44" t="s">
        <v>27</v>
      </c>
      <c r="I44">
        <v>10</v>
      </c>
      <c r="J44" t="s">
        <v>16</v>
      </c>
      <c r="K44" t="s">
        <v>23</v>
      </c>
      <c r="L44">
        <v>1</v>
      </c>
      <c r="M44">
        <v>180</v>
      </c>
      <c r="N44">
        <v>180</v>
      </c>
    </row>
    <row r="45" spans="2:14" x14ac:dyDescent="0.45">
      <c r="B45">
        <v>10042</v>
      </c>
      <c r="C45" s="4">
        <v>45730</v>
      </c>
      <c r="D45" s="4">
        <f>EOMONTH(Data[[#This Row],[OrderDate]],0)</f>
        <v>45747</v>
      </c>
      <c r="E45" t="s">
        <v>70</v>
      </c>
      <c r="F45" t="s">
        <v>33</v>
      </c>
      <c r="G45" t="s">
        <v>34</v>
      </c>
      <c r="H45" t="s">
        <v>21</v>
      </c>
      <c r="I45">
        <v>10</v>
      </c>
      <c r="J45" t="s">
        <v>30</v>
      </c>
      <c r="K45" t="s">
        <v>17</v>
      </c>
      <c r="L45">
        <v>1</v>
      </c>
      <c r="M45">
        <v>150</v>
      </c>
      <c r="N45">
        <v>150</v>
      </c>
    </row>
    <row r="46" spans="2:14" x14ac:dyDescent="0.45">
      <c r="B46">
        <v>10043</v>
      </c>
      <c r="C46" s="4">
        <v>45824</v>
      </c>
      <c r="D46" s="4">
        <f>EOMONTH(Data[[#This Row],[OrderDate]],0)</f>
        <v>45838</v>
      </c>
      <c r="E46" t="s">
        <v>71</v>
      </c>
      <c r="F46" t="s">
        <v>37</v>
      </c>
      <c r="G46" t="s">
        <v>38</v>
      </c>
      <c r="H46" t="s">
        <v>21</v>
      </c>
      <c r="I46">
        <v>8</v>
      </c>
      <c r="J46" t="s">
        <v>30</v>
      </c>
      <c r="K46" t="s">
        <v>17</v>
      </c>
      <c r="L46">
        <v>1</v>
      </c>
      <c r="M46">
        <v>160</v>
      </c>
      <c r="N46">
        <v>160</v>
      </c>
    </row>
    <row r="47" spans="2:14" x14ac:dyDescent="0.45">
      <c r="B47">
        <v>10044</v>
      </c>
      <c r="C47" s="4">
        <v>45675</v>
      </c>
      <c r="D47" s="4">
        <f>EOMONTH(Data[[#This Row],[OrderDate]],0)</f>
        <v>45688</v>
      </c>
      <c r="E47" t="s">
        <v>72</v>
      </c>
      <c r="F47" t="s">
        <v>33</v>
      </c>
      <c r="G47" t="s">
        <v>34</v>
      </c>
      <c r="H47" t="s">
        <v>21</v>
      </c>
      <c r="I47">
        <v>9</v>
      </c>
      <c r="J47" t="s">
        <v>30</v>
      </c>
      <c r="K47" t="s">
        <v>23</v>
      </c>
      <c r="L47">
        <v>1</v>
      </c>
      <c r="M47">
        <v>150</v>
      </c>
      <c r="N47">
        <v>150</v>
      </c>
    </row>
    <row r="48" spans="2:14" x14ac:dyDescent="0.45">
      <c r="B48">
        <v>10045</v>
      </c>
      <c r="C48" s="4">
        <v>45789</v>
      </c>
      <c r="D48" s="4">
        <f>EOMONTH(Data[[#This Row],[OrderDate]],0)</f>
        <v>45808</v>
      </c>
      <c r="E48" t="s">
        <v>73</v>
      </c>
      <c r="F48" t="s">
        <v>33</v>
      </c>
      <c r="G48" t="s">
        <v>34</v>
      </c>
      <c r="H48" t="s">
        <v>21</v>
      </c>
      <c r="I48">
        <v>7</v>
      </c>
      <c r="J48" t="s">
        <v>30</v>
      </c>
      <c r="K48" t="s">
        <v>17</v>
      </c>
      <c r="L48">
        <v>2</v>
      </c>
      <c r="M48">
        <v>150</v>
      </c>
      <c r="N48">
        <v>300</v>
      </c>
    </row>
    <row r="49" spans="2:14" x14ac:dyDescent="0.45">
      <c r="B49">
        <v>10046</v>
      </c>
      <c r="C49" s="4">
        <v>45746</v>
      </c>
      <c r="D49" s="4">
        <f>EOMONTH(Data[[#This Row],[OrderDate]],0)</f>
        <v>45747</v>
      </c>
      <c r="E49" t="s">
        <v>74</v>
      </c>
      <c r="F49" t="s">
        <v>13</v>
      </c>
      <c r="G49" t="s">
        <v>14</v>
      </c>
      <c r="H49" t="s">
        <v>15</v>
      </c>
      <c r="I49">
        <v>11</v>
      </c>
      <c r="J49" t="s">
        <v>22</v>
      </c>
      <c r="K49" t="s">
        <v>17</v>
      </c>
      <c r="L49">
        <v>1</v>
      </c>
      <c r="M49">
        <v>120</v>
      </c>
      <c r="N49">
        <v>120</v>
      </c>
    </row>
    <row r="50" spans="2:14" x14ac:dyDescent="0.45">
      <c r="B50">
        <v>10047</v>
      </c>
      <c r="C50" s="4">
        <v>45717</v>
      </c>
      <c r="D50" s="4">
        <f>EOMONTH(Data[[#This Row],[OrderDate]],0)</f>
        <v>45747</v>
      </c>
      <c r="E50" t="s">
        <v>75</v>
      </c>
      <c r="F50" t="s">
        <v>25</v>
      </c>
      <c r="G50" t="s">
        <v>26</v>
      </c>
      <c r="H50" t="s">
        <v>27</v>
      </c>
      <c r="I50">
        <v>11</v>
      </c>
      <c r="J50" t="s">
        <v>16</v>
      </c>
      <c r="K50" t="s">
        <v>23</v>
      </c>
      <c r="L50">
        <v>1</v>
      </c>
      <c r="M50">
        <v>180</v>
      </c>
      <c r="N50">
        <v>180</v>
      </c>
    </row>
    <row r="51" spans="2:14" x14ac:dyDescent="0.45">
      <c r="B51">
        <v>10048</v>
      </c>
      <c r="C51" s="4">
        <v>45671</v>
      </c>
      <c r="D51" s="4">
        <f>EOMONTH(Data[[#This Row],[OrderDate]],0)</f>
        <v>45688</v>
      </c>
      <c r="E51" t="s">
        <v>76</v>
      </c>
      <c r="F51" t="s">
        <v>37</v>
      </c>
      <c r="G51" t="s">
        <v>38</v>
      </c>
      <c r="H51" t="s">
        <v>21</v>
      </c>
      <c r="I51">
        <v>11</v>
      </c>
      <c r="J51" t="s">
        <v>30</v>
      </c>
      <c r="K51" t="s">
        <v>23</v>
      </c>
      <c r="L51">
        <v>1</v>
      </c>
      <c r="M51">
        <v>160</v>
      </c>
      <c r="N51">
        <v>160</v>
      </c>
    </row>
    <row r="52" spans="2:14" x14ac:dyDescent="0.45">
      <c r="B52">
        <v>10049</v>
      </c>
      <c r="C52" s="4">
        <v>45666</v>
      </c>
      <c r="D52" s="4">
        <f>EOMONTH(Data[[#This Row],[OrderDate]],0)</f>
        <v>45688</v>
      </c>
      <c r="E52" t="s">
        <v>77</v>
      </c>
      <c r="F52" t="s">
        <v>19</v>
      </c>
      <c r="G52" t="s">
        <v>20</v>
      </c>
      <c r="H52" t="s">
        <v>21</v>
      </c>
      <c r="I52">
        <v>8</v>
      </c>
      <c r="J52" t="s">
        <v>22</v>
      </c>
      <c r="K52" t="s">
        <v>23</v>
      </c>
      <c r="L52">
        <v>2</v>
      </c>
      <c r="M52">
        <v>140</v>
      </c>
      <c r="N52">
        <v>280</v>
      </c>
    </row>
    <row r="53" spans="2:14" x14ac:dyDescent="0.45">
      <c r="B53">
        <v>10050</v>
      </c>
      <c r="C53" s="4">
        <v>45747</v>
      </c>
      <c r="D53" s="4">
        <f>EOMONTH(Data[[#This Row],[OrderDate]],0)</f>
        <v>45747</v>
      </c>
      <c r="E53" t="s">
        <v>78</v>
      </c>
      <c r="F53" t="s">
        <v>25</v>
      </c>
      <c r="G53" t="s">
        <v>26</v>
      </c>
      <c r="H53" t="s">
        <v>27</v>
      </c>
      <c r="I53">
        <v>11</v>
      </c>
      <c r="J53" t="s">
        <v>22</v>
      </c>
      <c r="K53" t="s">
        <v>17</v>
      </c>
      <c r="L53">
        <v>1</v>
      </c>
      <c r="M53">
        <v>180</v>
      </c>
      <c r="N53">
        <v>180</v>
      </c>
    </row>
    <row r="54" spans="2:14" x14ac:dyDescent="0.45">
      <c r="B54">
        <v>10051</v>
      </c>
      <c r="C54" s="4">
        <v>45710</v>
      </c>
      <c r="D54" s="4">
        <f>EOMONTH(Data[[#This Row],[OrderDate]],0)</f>
        <v>45716</v>
      </c>
      <c r="E54" t="s">
        <v>79</v>
      </c>
      <c r="F54" t="s">
        <v>37</v>
      </c>
      <c r="G54" t="s">
        <v>38</v>
      </c>
      <c r="H54" t="s">
        <v>21</v>
      </c>
      <c r="I54">
        <v>10</v>
      </c>
      <c r="J54" t="s">
        <v>22</v>
      </c>
      <c r="K54" t="s">
        <v>17</v>
      </c>
      <c r="L54">
        <v>1</v>
      </c>
      <c r="M54">
        <v>160</v>
      </c>
      <c r="N54">
        <v>160</v>
      </c>
    </row>
    <row r="55" spans="2:14" x14ac:dyDescent="0.45">
      <c r="B55">
        <v>10052</v>
      </c>
      <c r="C55" s="4">
        <v>45787</v>
      </c>
      <c r="D55" s="4">
        <f>EOMONTH(Data[[#This Row],[OrderDate]],0)</f>
        <v>45808</v>
      </c>
      <c r="E55" t="s">
        <v>80</v>
      </c>
      <c r="F55" t="s">
        <v>33</v>
      </c>
      <c r="G55" t="s">
        <v>34</v>
      </c>
      <c r="H55" t="s">
        <v>21</v>
      </c>
      <c r="I55">
        <v>7</v>
      </c>
      <c r="J55" t="s">
        <v>22</v>
      </c>
      <c r="K55" t="s">
        <v>17</v>
      </c>
      <c r="L55">
        <v>1</v>
      </c>
      <c r="M55">
        <v>150</v>
      </c>
      <c r="N55">
        <v>150</v>
      </c>
    </row>
    <row r="56" spans="2:14" x14ac:dyDescent="0.45">
      <c r="B56">
        <v>10053</v>
      </c>
      <c r="C56" s="4">
        <v>45741</v>
      </c>
      <c r="D56" s="4">
        <f>EOMONTH(Data[[#This Row],[OrderDate]],0)</f>
        <v>45747</v>
      </c>
      <c r="E56" t="s">
        <v>81</v>
      </c>
      <c r="F56" t="s">
        <v>25</v>
      </c>
      <c r="G56" t="s">
        <v>26</v>
      </c>
      <c r="H56" t="s">
        <v>27</v>
      </c>
      <c r="I56">
        <v>10</v>
      </c>
      <c r="J56" t="s">
        <v>22</v>
      </c>
      <c r="K56" t="s">
        <v>17</v>
      </c>
      <c r="L56">
        <v>2</v>
      </c>
      <c r="M56">
        <v>180</v>
      </c>
      <c r="N56">
        <v>360</v>
      </c>
    </row>
    <row r="57" spans="2:14" x14ac:dyDescent="0.45">
      <c r="B57">
        <v>10054</v>
      </c>
      <c r="C57" s="4">
        <v>45749</v>
      </c>
      <c r="D57" s="4">
        <f>EOMONTH(Data[[#This Row],[OrderDate]],0)</f>
        <v>45777</v>
      </c>
      <c r="E57" t="s">
        <v>82</v>
      </c>
      <c r="F57" t="s">
        <v>37</v>
      </c>
      <c r="G57" t="s">
        <v>38</v>
      </c>
      <c r="H57" t="s">
        <v>21</v>
      </c>
      <c r="I57">
        <v>10</v>
      </c>
      <c r="J57" t="s">
        <v>16</v>
      </c>
      <c r="K57" t="s">
        <v>23</v>
      </c>
      <c r="L57">
        <v>1</v>
      </c>
      <c r="M57">
        <v>160</v>
      </c>
      <c r="N57">
        <v>160</v>
      </c>
    </row>
    <row r="58" spans="2:14" x14ac:dyDescent="0.45">
      <c r="B58">
        <v>10055</v>
      </c>
      <c r="C58" s="4">
        <v>45768</v>
      </c>
      <c r="D58" s="4">
        <f>EOMONTH(Data[[#This Row],[OrderDate]],0)</f>
        <v>45777</v>
      </c>
      <c r="E58" t="s">
        <v>83</v>
      </c>
      <c r="F58" t="s">
        <v>19</v>
      </c>
      <c r="G58" t="s">
        <v>20</v>
      </c>
      <c r="H58" t="s">
        <v>21</v>
      </c>
      <c r="I58">
        <v>12</v>
      </c>
      <c r="J58" t="s">
        <v>22</v>
      </c>
      <c r="K58" t="s">
        <v>17</v>
      </c>
      <c r="L58">
        <v>1</v>
      </c>
      <c r="M58">
        <v>140</v>
      </c>
      <c r="N58">
        <v>140</v>
      </c>
    </row>
    <row r="59" spans="2:14" x14ac:dyDescent="0.45">
      <c r="B59">
        <v>10056</v>
      </c>
      <c r="C59" s="4">
        <v>45829</v>
      </c>
      <c r="D59" s="4">
        <f>EOMONTH(Data[[#This Row],[OrderDate]],0)</f>
        <v>45838</v>
      </c>
      <c r="E59" t="s">
        <v>84</v>
      </c>
      <c r="F59" t="s">
        <v>37</v>
      </c>
      <c r="G59" t="s">
        <v>38</v>
      </c>
      <c r="H59" t="s">
        <v>21</v>
      </c>
      <c r="I59">
        <v>7</v>
      </c>
      <c r="J59" t="s">
        <v>22</v>
      </c>
      <c r="K59" t="s">
        <v>17</v>
      </c>
      <c r="L59">
        <v>2</v>
      </c>
      <c r="M59">
        <v>160</v>
      </c>
      <c r="N59">
        <v>320</v>
      </c>
    </row>
    <row r="60" spans="2:14" x14ac:dyDescent="0.45">
      <c r="B60">
        <v>10057</v>
      </c>
      <c r="C60" s="4">
        <v>45665</v>
      </c>
      <c r="D60" s="4">
        <f>EOMONTH(Data[[#This Row],[OrderDate]],0)</f>
        <v>45688</v>
      </c>
      <c r="E60" t="s">
        <v>85</v>
      </c>
      <c r="F60" t="s">
        <v>25</v>
      </c>
      <c r="G60" t="s">
        <v>26</v>
      </c>
      <c r="H60" t="s">
        <v>27</v>
      </c>
      <c r="I60">
        <v>8</v>
      </c>
      <c r="J60" t="s">
        <v>16</v>
      </c>
      <c r="K60" t="s">
        <v>17</v>
      </c>
      <c r="L60">
        <v>2</v>
      </c>
      <c r="M60">
        <v>180</v>
      </c>
      <c r="N60">
        <v>360</v>
      </c>
    </row>
    <row r="61" spans="2:14" x14ac:dyDescent="0.45">
      <c r="B61">
        <v>10058</v>
      </c>
      <c r="C61" s="4">
        <v>45832</v>
      </c>
      <c r="D61" s="4">
        <f>EOMONTH(Data[[#This Row],[OrderDate]],0)</f>
        <v>45838</v>
      </c>
      <c r="E61" t="s">
        <v>86</v>
      </c>
      <c r="F61" t="s">
        <v>25</v>
      </c>
      <c r="G61" t="s">
        <v>26</v>
      </c>
      <c r="H61" t="s">
        <v>27</v>
      </c>
      <c r="I61">
        <v>7</v>
      </c>
      <c r="J61" t="s">
        <v>22</v>
      </c>
      <c r="K61" t="s">
        <v>17</v>
      </c>
      <c r="L61">
        <v>2</v>
      </c>
      <c r="M61">
        <v>180</v>
      </c>
      <c r="N61">
        <v>360</v>
      </c>
    </row>
    <row r="62" spans="2:14" x14ac:dyDescent="0.45">
      <c r="B62">
        <v>10059</v>
      </c>
      <c r="C62" s="4">
        <v>45692</v>
      </c>
      <c r="D62" s="4">
        <f>EOMONTH(Data[[#This Row],[OrderDate]],0)</f>
        <v>45716</v>
      </c>
      <c r="E62" t="s">
        <v>87</v>
      </c>
      <c r="F62" t="s">
        <v>33</v>
      </c>
      <c r="G62" t="s">
        <v>34</v>
      </c>
      <c r="H62" t="s">
        <v>21</v>
      </c>
      <c r="I62">
        <v>8</v>
      </c>
      <c r="J62" t="s">
        <v>30</v>
      </c>
      <c r="K62" t="s">
        <v>23</v>
      </c>
      <c r="L62">
        <v>2</v>
      </c>
      <c r="M62">
        <v>150</v>
      </c>
      <c r="N62">
        <v>300</v>
      </c>
    </row>
    <row r="63" spans="2:14" x14ac:dyDescent="0.45">
      <c r="B63">
        <v>10060</v>
      </c>
      <c r="C63" s="4">
        <v>45738</v>
      </c>
      <c r="D63" s="4">
        <f>EOMONTH(Data[[#This Row],[OrderDate]],0)</f>
        <v>45747</v>
      </c>
      <c r="E63" t="s">
        <v>88</v>
      </c>
      <c r="F63" t="s">
        <v>13</v>
      </c>
      <c r="G63" t="s">
        <v>14</v>
      </c>
      <c r="H63" t="s">
        <v>15</v>
      </c>
      <c r="I63">
        <v>8</v>
      </c>
      <c r="J63" t="s">
        <v>16</v>
      </c>
      <c r="K63" t="s">
        <v>23</v>
      </c>
      <c r="L63">
        <v>1</v>
      </c>
      <c r="M63">
        <v>120</v>
      </c>
      <c r="N63">
        <v>120</v>
      </c>
    </row>
    <row r="64" spans="2:14" x14ac:dyDescent="0.45">
      <c r="B64">
        <v>10061</v>
      </c>
      <c r="C64" s="4">
        <v>45821</v>
      </c>
      <c r="D64" s="4">
        <f>EOMONTH(Data[[#This Row],[OrderDate]],0)</f>
        <v>45838</v>
      </c>
      <c r="E64" t="s">
        <v>89</v>
      </c>
      <c r="F64" t="s">
        <v>19</v>
      </c>
      <c r="G64" t="s">
        <v>20</v>
      </c>
      <c r="H64" t="s">
        <v>21</v>
      </c>
      <c r="I64">
        <v>8</v>
      </c>
      <c r="J64" t="s">
        <v>16</v>
      </c>
      <c r="K64" t="s">
        <v>17</v>
      </c>
      <c r="L64">
        <v>2</v>
      </c>
      <c r="M64">
        <v>140</v>
      </c>
      <c r="N64">
        <v>280</v>
      </c>
    </row>
    <row r="65" spans="2:14" x14ac:dyDescent="0.45">
      <c r="B65">
        <v>10062</v>
      </c>
      <c r="C65" s="4">
        <v>45707</v>
      </c>
      <c r="D65" s="4">
        <f>EOMONTH(Data[[#This Row],[OrderDate]],0)</f>
        <v>45716</v>
      </c>
      <c r="E65" t="s">
        <v>81</v>
      </c>
      <c r="F65" t="s">
        <v>25</v>
      </c>
      <c r="G65" t="s">
        <v>26</v>
      </c>
      <c r="H65" t="s">
        <v>27</v>
      </c>
      <c r="I65">
        <v>7</v>
      </c>
      <c r="J65" t="s">
        <v>30</v>
      </c>
      <c r="K65" t="s">
        <v>23</v>
      </c>
      <c r="L65">
        <v>1</v>
      </c>
      <c r="M65">
        <v>180</v>
      </c>
      <c r="N65">
        <v>180</v>
      </c>
    </row>
    <row r="66" spans="2:14" x14ac:dyDescent="0.45">
      <c r="B66">
        <v>10063</v>
      </c>
      <c r="C66" s="4">
        <v>45761</v>
      </c>
      <c r="D66" s="4">
        <f>EOMONTH(Data[[#This Row],[OrderDate]],0)</f>
        <v>45777</v>
      </c>
      <c r="E66" t="s">
        <v>90</v>
      </c>
      <c r="F66" t="s">
        <v>25</v>
      </c>
      <c r="G66" t="s">
        <v>26</v>
      </c>
      <c r="H66" t="s">
        <v>27</v>
      </c>
      <c r="I66">
        <v>11</v>
      </c>
      <c r="J66" t="s">
        <v>16</v>
      </c>
      <c r="K66" t="s">
        <v>23</v>
      </c>
      <c r="L66">
        <v>1</v>
      </c>
      <c r="M66">
        <v>180</v>
      </c>
      <c r="N66">
        <v>180</v>
      </c>
    </row>
    <row r="67" spans="2:14" x14ac:dyDescent="0.45">
      <c r="B67">
        <v>10064</v>
      </c>
      <c r="C67" s="4">
        <v>45789</v>
      </c>
      <c r="D67" s="4">
        <f>EOMONTH(Data[[#This Row],[OrderDate]],0)</f>
        <v>45808</v>
      </c>
      <c r="E67" t="s">
        <v>91</v>
      </c>
      <c r="F67" t="s">
        <v>33</v>
      </c>
      <c r="G67" t="s">
        <v>34</v>
      </c>
      <c r="H67" t="s">
        <v>21</v>
      </c>
      <c r="I67">
        <v>9</v>
      </c>
      <c r="J67" t="s">
        <v>30</v>
      </c>
      <c r="K67" t="s">
        <v>23</v>
      </c>
      <c r="L67">
        <v>1</v>
      </c>
      <c r="M67">
        <v>150</v>
      </c>
      <c r="N67">
        <v>150</v>
      </c>
    </row>
    <row r="68" spans="2:14" x14ac:dyDescent="0.45">
      <c r="B68">
        <v>10065</v>
      </c>
      <c r="C68" s="4">
        <v>45659</v>
      </c>
      <c r="D68" s="4">
        <f>EOMONTH(Data[[#This Row],[OrderDate]],0)</f>
        <v>45688</v>
      </c>
      <c r="E68" t="s">
        <v>92</v>
      </c>
      <c r="F68" t="s">
        <v>19</v>
      </c>
      <c r="G68" t="s">
        <v>20</v>
      </c>
      <c r="H68" t="s">
        <v>21</v>
      </c>
      <c r="I68">
        <v>7</v>
      </c>
      <c r="J68" t="s">
        <v>22</v>
      </c>
      <c r="K68" t="s">
        <v>17</v>
      </c>
      <c r="L68">
        <v>1</v>
      </c>
      <c r="M68">
        <v>140</v>
      </c>
      <c r="N68">
        <v>140</v>
      </c>
    </row>
    <row r="69" spans="2:14" x14ac:dyDescent="0.45">
      <c r="B69">
        <v>10066</v>
      </c>
      <c r="C69" s="4">
        <v>45791</v>
      </c>
      <c r="D69" s="4">
        <f>EOMONTH(Data[[#This Row],[OrderDate]],0)</f>
        <v>45808</v>
      </c>
      <c r="E69" t="s">
        <v>93</v>
      </c>
      <c r="F69" t="s">
        <v>33</v>
      </c>
      <c r="G69" t="s">
        <v>34</v>
      </c>
      <c r="H69" t="s">
        <v>21</v>
      </c>
      <c r="I69">
        <v>12</v>
      </c>
      <c r="J69" t="s">
        <v>16</v>
      </c>
      <c r="K69" t="s">
        <v>23</v>
      </c>
      <c r="L69">
        <v>1</v>
      </c>
      <c r="M69">
        <v>150</v>
      </c>
      <c r="N69">
        <v>150</v>
      </c>
    </row>
    <row r="70" spans="2:14" x14ac:dyDescent="0.45">
      <c r="B70">
        <v>10067</v>
      </c>
      <c r="C70" s="4">
        <v>45711</v>
      </c>
      <c r="D70" s="4">
        <f>EOMONTH(Data[[#This Row],[OrderDate]],0)</f>
        <v>45716</v>
      </c>
      <c r="E70" t="s">
        <v>94</v>
      </c>
      <c r="F70" t="s">
        <v>19</v>
      </c>
      <c r="G70" t="s">
        <v>20</v>
      </c>
      <c r="H70" t="s">
        <v>21</v>
      </c>
      <c r="I70">
        <v>11</v>
      </c>
      <c r="J70" t="s">
        <v>22</v>
      </c>
      <c r="K70" t="s">
        <v>17</v>
      </c>
      <c r="L70">
        <v>1</v>
      </c>
      <c r="M70">
        <v>140</v>
      </c>
      <c r="N70">
        <v>140</v>
      </c>
    </row>
    <row r="71" spans="2:14" x14ac:dyDescent="0.45">
      <c r="B71">
        <v>10068</v>
      </c>
      <c r="C71" s="4">
        <v>45763</v>
      </c>
      <c r="D71" s="4">
        <f>EOMONTH(Data[[#This Row],[OrderDate]],0)</f>
        <v>45777</v>
      </c>
      <c r="E71" t="s">
        <v>95</v>
      </c>
      <c r="F71" t="s">
        <v>25</v>
      </c>
      <c r="G71" t="s">
        <v>26</v>
      </c>
      <c r="H71" t="s">
        <v>27</v>
      </c>
      <c r="I71">
        <v>11</v>
      </c>
      <c r="J71" t="s">
        <v>30</v>
      </c>
      <c r="K71" t="s">
        <v>17</v>
      </c>
      <c r="L71">
        <v>1</v>
      </c>
      <c r="M71">
        <v>180</v>
      </c>
      <c r="N71">
        <v>180</v>
      </c>
    </row>
    <row r="72" spans="2:14" x14ac:dyDescent="0.45">
      <c r="B72">
        <v>10069</v>
      </c>
      <c r="C72" s="4">
        <v>45661</v>
      </c>
      <c r="D72" s="4">
        <f>EOMONTH(Data[[#This Row],[OrderDate]],0)</f>
        <v>45688</v>
      </c>
      <c r="E72" t="s">
        <v>96</v>
      </c>
      <c r="F72" t="s">
        <v>29</v>
      </c>
      <c r="G72" t="s">
        <v>26</v>
      </c>
      <c r="H72" t="s">
        <v>21</v>
      </c>
      <c r="I72">
        <v>10</v>
      </c>
      <c r="J72" t="s">
        <v>22</v>
      </c>
      <c r="K72" t="s">
        <v>17</v>
      </c>
      <c r="L72">
        <v>1</v>
      </c>
      <c r="M72">
        <v>135</v>
      </c>
      <c r="N72">
        <v>135</v>
      </c>
    </row>
    <row r="73" spans="2:14" x14ac:dyDescent="0.45">
      <c r="B73">
        <v>10070</v>
      </c>
      <c r="C73" s="4">
        <v>45711</v>
      </c>
      <c r="D73" s="4">
        <f>EOMONTH(Data[[#This Row],[OrderDate]],0)</f>
        <v>45716</v>
      </c>
      <c r="E73" t="s">
        <v>97</v>
      </c>
      <c r="F73" t="s">
        <v>13</v>
      </c>
      <c r="G73" t="s">
        <v>14</v>
      </c>
      <c r="H73" t="s">
        <v>15</v>
      </c>
      <c r="I73">
        <v>12</v>
      </c>
      <c r="J73" t="s">
        <v>22</v>
      </c>
      <c r="K73" t="s">
        <v>23</v>
      </c>
      <c r="L73">
        <v>1</v>
      </c>
      <c r="M73">
        <v>120</v>
      </c>
      <c r="N73">
        <v>120</v>
      </c>
    </row>
    <row r="74" spans="2:14" x14ac:dyDescent="0.45">
      <c r="B74">
        <v>10071</v>
      </c>
      <c r="C74" s="4">
        <v>45803</v>
      </c>
      <c r="D74" s="4">
        <f>EOMONTH(Data[[#This Row],[OrderDate]],0)</f>
        <v>45808</v>
      </c>
      <c r="E74" t="s">
        <v>98</v>
      </c>
      <c r="F74" t="s">
        <v>33</v>
      </c>
      <c r="G74" t="s">
        <v>34</v>
      </c>
      <c r="H74" t="s">
        <v>21</v>
      </c>
      <c r="I74">
        <v>10</v>
      </c>
      <c r="J74" t="s">
        <v>16</v>
      </c>
      <c r="K74" t="s">
        <v>17</v>
      </c>
      <c r="L74">
        <v>1</v>
      </c>
      <c r="M74">
        <v>150</v>
      </c>
      <c r="N74">
        <v>150</v>
      </c>
    </row>
    <row r="75" spans="2:14" x14ac:dyDescent="0.45">
      <c r="B75">
        <v>10072</v>
      </c>
      <c r="C75" s="4">
        <v>45701</v>
      </c>
      <c r="D75" s="4">
        <f>EOMONTH(Data[[#This Row],[OrderDate]],0)</f>
        <v>45716</v>
      </c>
      <c r="E75" t="s">
        <v>99</v>
      </c>
      <c r="F75" t="s">
        <v>13</v>
      </c>
      <c r="G75" t="s">
        <v>14</v>
      </c>
      <c r="H75" t="s">
        <v>15</v>
      </c>
      <c r="I75">
        <v>7</v>
      </c>
      <c r="J75" t="s">
        <v>16</v>
      </c>
      <c r="K75" t="s">
        <v>17</v>
      </c>
      <c r="L75">
        <v>1</v>
      </c>
      <c r="M75">
        <v>120</v>
      </c>
      <c r="N75">
        <v>120</v>
      </c>
    </row>
    <row r="76" spans="2:14" x14ac:dyDescent="0.45">
      <c r="B76">
        <v>10073</v>
      </c>
      <c r="C76" s="4">
        <v>45819</v>
      </c>
      <c r="D76" s="4">
        <f>EOMONTH(Data[[#This Row],[OrderDate]],0)</f>
        <v>45838</v>
      </c>
      <c r="E76" t="s">
        <v>100</v>
      </c>
      <c r="F76" t="s">
        <v>37</v>
      </c>
      <c r="G76" t="s">
        <v>38</v>
      </c>
      <c r="H76" t="s">
        <v>21</v>
      </c>
      <c r="I76">
        <v>10</v>
      </c>
      <c r="J76" t="s">
        <v>16</v>
      </c>
      <c r="K76" t="s">
        <v>17</v>
      </c>
      <c r="L76">
        <v>1</v>
      </c>
      <c r="M76">
        <v>160</v>
      </c>
      <c r="N76">
        <v>160</v>
      </c>
    </row>
    <row r="77" spans="2:14" x14ac:dyDescent="0.45">
      <c r="B77">
        <v>10074</v>
      </c>
      <c r="C77" s="4">
        <v>45671</v>
      </c>
      <c r="D77" s="4">
        <f>EOMONTH(Data[[#This Row],[OrderDate]],0)</f>
        <v>45688</v>
      </c>
      <c r="E77" t="s">
        <v>78</v>
      </c>
      <c r="F77" t="s">
        <v>13</v>
      </c>
      <c r="G77" t="s">
        <v>14</v>
      </c>
      <c r="H77" t="s">
        <v>15</v>
      </c>
      <c r="I77">
        <v>10</v>
      </c>
      <c r="J77" t="s">
        <v>16</v>
      </c>
      <c r="K77" t="s">
        <v>23</v>
      </c>
      <c r="L77">
        <v>1</v>
      </c>
      <c r="M77">
        <v>120</v>
      </c>
      <c r="N77">
        <v>120</v>
      </c>
    </row>
    <row r="78" spans="2:14" x14ac:dyDescent="0.45">
      <c r="B78">
        <v>10075</v>
      </c>
      <c r="C78" s="4">
        <v>45752</v>
      </c>
      <c r="D78" s="4">
        <f>EOMONTH(Data[[#This Row],[OrderDate]],0)</f>
        <v>45777</v>
      </c>
      <c r="E78" t="s">
        <v>85</v>
      </c>
      <c r="F78" t="s">
        <v>19</v>
      </c>
      <c r="G78" t="s">
        <v>20</v>
      </c>
      <c r="H78" t="s">
        <v>21</v>
      </c>
      <c r="I78">
        <v>11</v>
      </c>
      <c r="J78" t="s">
        <v>22</v>
      </c>
      <c r="K78" t="s">
        <v>23</v>
      </c>
      <c r="L78">
        <v>2</v>
      </c>
      <c r="M78">
        <v>140</v>
      </c>
      <c r="N78">
        <v>280</v>
      </c>
    </row>
    <row r="79" spans="2:14" x14ac:dyDescent="0.45">
      <c r="B79">
        <v>10076</v>
      </c>
      <c r="C79" s="4">
        <v>45705</v>
      </c>
      <c r="D79" s="4">
        <f>EOMONTH(Data[[#This Row],[OrderDate]],0)</f>
        <v>45716</v>
      </c>
      <c r="E79" t="s">
        <v>101</v>
      </c>
      <c r="F79" t="s">
        <v>25</v>
      </c>
      <c r="G79" t="s">
        <v>26</v>
      </c>
      <c r="H79" t="s">
        <v>27</v>
      </c>
      <c r="I79">
        <v>12</v>
      </c>
      <c r="J79" t="s">
        <v>16</v>
      </c>
      <c r="K79" t="s">
        <v>23</v>
      </c>
      <c r="L79">
        <v>1</v>
      </c>
      <c r="M79">
        <v>180</v>
      </c>
      <c r="N79">
        <v>180</v>
      </c>
    </row>
    <row r="80" spans="2:14" x14ac:dyDescent="0.45">
      <c r="B80">
        <v>10077</v>
      </c>
      <c r="C80" s="4">
        <v>45672</v>
      </c>
      <c r="D80" s="4">
        <f>EOMONTH(Data[[#This Row],[OrderDate]],0)</f>
        <v>45688</v>
      </c>
      <c r="E80" t="s">
        <v>102</v>
      </c>
      <c r="F80" t="s">
        <v>19</v>
      </c>
      <c r="G80" t="s">
        <v>20</v>
      </c>
      <c r="H80" t="s">
        <v>21</v>
      </c>
      <c r="I80">
        <v>12</v>
      </c>
      <c r="J80" t="s">
        <v>22</v>
      </c>
      <c r="K80" t="s">
        <v>17</v>
      </c>
      <c r="L80">
        <v>1</v>
      </c>
      <c r="M80">
        <v>140</v>
      </c>
      <c r="N80">
        <v>140</v>
      </c>
    </row>
    <row r="81" spans="2:14" x14ac:dyDescent="0.45">
      <c r="B81">
        <v>10078</v>
      </c>
      <c r="C81" s="4">
        <v>45697</v>
      </c>
      <c r="D81" s="4">
        <f>EOMONTH(Data[[#This Row],[OrderDate]],0)</f>
        <v>45716</v>
      </c>
      <c r="E81" t="s">
        <v>85</v>
      </c>
      <c r="F81" t="s">
        <v>13</v>
      </c>
      <c r="G81" t="s">
        <v>14</v>
      </c>
      <c r="H81" t="s">
        <v>15</v>
      </c>
      <c r="I81">
        <v>12</v>
      </c>
      <c r="J81" t="s">
        <v>16</v>
      </c>
      <c r="K81" t="s">
        <v>17</v>
      </c>
      <c r="L81">
        <v>1</v>
      </c>
      <c r="M81">
        <v>120</v>
      </c>
      <c r="N81">
        <v>120</v>
      </c>
    </row>
    <row r="82" spans="2:14" x14ac:dyDescent="0.45">
      <c r="B82">
        <v>10079</v>
      </c>
      <c r="C82" s="4">
        <v>45739</v>
      </c>
      <c r="D82" s="4">
        <f>EOMONTH(Data[[#This Row],[OrderDate]],0)</f>
        <v>45747</v>
      </c>
      <c r="E82" t="s">
        <v>103</v>
      </c>
      <c r="F82" t="s">
        <v>25</v>
      </c>
      <c r="G82" t="s">
        <v>26</v>
      </c>
      <c r="H82" t="s">
        <v>27</v>
      </c>
      <c r="I82">
        <v>12</v>
      </c>
      <c r="J82" t="s">
        <v>22</v>
      </c>
      <c r="K82" t="s">
        <v>23</v>
      </c>
      <c r="L82">
        <v>1</v>
      </c>
      <c r="M82">
        <v>180</v>
      </c>
      <c r="N82">
        <v>180</v>
      </c>
    </row>
    <row r="83" spans="2:14" x14ac:dyDescent="0.45">
      <c r="B83">
        <v>10080</v>
      </c>
      <c r="C83" s="4">
        <v>45768</v>
      </c>
      <c r="D83" s="4">
        <f>EOMONTH(Data[[#This Row],[OrderDate]],0)</f>
        <v>45777</v>
      </c>
      <c r="E83" t="s">
        <v>104</v>
      </c>
      <c r="F83" t="s">
        <v>25</v>
      </c>
      <c r="G83" t="s">
        <v>26</v>
      </c>
      <c r="H83" t="s">
        <v>27</v>
      </c>
      <c r="I83">
        <v>11</v>
      </c>
      <c r="J83" t="s">
        <v>16</v>
      </c>
      <c r="K83" t="s">
        <v>17</v>
      </c>
      <c r="L83">
        <v>2</v>
      </c>
      <c r="M83">
        <v>180</v>
      </c>
      <c r="N83">
        <v>360</v>
      </c>
    </row>
    <row r="84" spans="2:14" x14ac:dyDescent="0.45">
      <c r="B84">
        <v>10081</v>
      </c>
      <c r="C84" s="4">
        <v>45710</v>
      </c>
      <c r="D84" s="4">
        <f>EOMONTH(Data[[#This Row],[OrderDate]],0)</f>
        <v>45716</v>
      </c>
      <c r="E84" t="s">
        <v>105</v>
      </c>
      <c r="F84" t="s">
        <v>29</v>
      </c>
      <c r="G84" t="s">
        <v>26</v>
      </c>
      <c r="H84" t="s">
        <v>21</v>
      </c>
      <c r="I84">
        <v>8</v>
      </c>
      <c r="J84" t="s">
        <v>22</v>
      </c>
      <c r="K84" t="s">
        <v>23</v>
      </c>
      <c r="L84">
        <v>1</v>
      </c>
      <c r="M84">
        <v>135</v>
      </c>
      <c r="N84">
        <v>135</v>
      </c>
    </row>
    <row r="85" spans="2:14" x14ac:dyDescent="0.45">
      <c r="B85">
        <v>10082</v>
      </c>
      <c r="C85" s="4">
        <v>45681</v>
      </c>
      <c r="D85" s="4">
        <f>EOMONTH(Data[[#This Row],[OrderDate]],0)</f>
        <v>45688</v>
      </c>
      <c r="E85" t="s">
        <v>106</v>
      </c>
      <c r="F85" t="s">
        <v>29</v>
      </c>
      <c r="G85" t="s">
        <v>26</v>
      </c>
      <c r="H85" t="s">
        <v>21</v>
      </c>
      <c r="I85">
        <v>10</v>
      </c>
      <c r="J85" t="s">
        <v>16</v>
      </c>
      <c r="K85" t="s">
        <v>23</v>
      </c>
      <c r="L85">
        <v>1</v>
      </c>
      <c r="M85">
        <v>135</v>
      </c>
      <c r="N85">
        <v>135</v>
      </c>
    </row>
    <row r="86" spans="2:14" x14ac:dyDescent="0.45">
      <c r="B86">
        <v>10083</v>
      </c>
      <c r="C86" s="4">
        <v>45811</v>
      </c>
      <c r="D86" s="4">
        <f>EOMONTH(Data[[#This Row],[OrderDate]],0)</f>
        <v>45838</v>
      </c>
      <c r="E86" t="s">
        <v>89</v>
      </c>
      <c r="F86" t="s">
        <v>13</v>
      </c>
      <c r="G86" t="s">
        <v>14</v>
      </c>
      <c r="H86" t="s">
        <v>15</v>
      </c>
      <c r="I86">
        <v>10</v>
      </c>
      <c r="J86" t="s">
        <v>30</v>
      </c>
      <c r="K86" t="s">
        <v>23</v>
      </c>
      <c r="L86">
        <v>2</v>
      </c>
      <c r="M86">
        <v>120</v>
      </c>
      <c r="N86">
        <v>240</v>
      </c>
    </row>
    <row r="87" spans="2:14" x14ac:dyDescent="0.45">
      <c r="B87">
        <v>10084</v>
      </c>
      <c r="C87" s="4">
        <v>45781</v>
      </c>
      <c r="D87" s="4">
        <f>EOMONTH(Data[[#This Row],[OrderDate]],0)</f>
        <v>45808</v>
      </c>
      <c r="E87" t="s">
        <v>107</v>
      </c>
      <c r="F87" t="s">
        <v>37</v>
      </c>
      <c r="G87" t="s">
        <v>38</v>
      </c>
      <c r="H87" t="s">
        <v>21</v>
      </c>
      <c r="I87">
        <v>10</v>
      </c>
      <c r="J87" t="s">
        <v>30</v>
      </c>
      <c r="K87" t="s">
        <v>23</v>
      </c>
      <c r="L87">
        <v>1</v>
      </c>
      <c r="M87">
        <v>160</v>
      </c>
      <c r="N87">
        <v>160</v>
      </c>
    </row>
    <row r="88" spans="2:14" x14ac:dyDescent="0.45">
      <c r="B88">
        <v>10085</v>
      </c>
      <c r="C88" s="4">
        <v>45698</v>
      </c>
      <c r="D88" s="4">
        <f>EOMONTH(Data[[#This Row],[OrderDate]],0)</f>
        <v>45716</v>
      </c>
      <c r="E88" t="s">
        <v>108</v>
      </c>
      <c r="F88" t="s">
        <v>37</v>
      </c>
      <c r="G88" t="s">
        <v>38</v>
      </c>
      <c r="H88" t="s">
        <v>21</v>
      </c>
      <c r="I88">
        <v>10</v>
      </c>
      <c r="J88" t="s">
        <v>16</v>
      </c>
      <c r="K88" t="s">
        <v>17</v>
      </c>
      <c r="L88">
        <v>1</v>
      </c>
      <c r="M88">
        <v>160</v>
      </c>
      <c r="N88">
        <v>160</v>
      </c>
    </row>
    <row r="89" spans="2:14" x14ac:dyDescent="0.45">
      <c r="B89">
        <v>10086</v>
      </c>
      <c r="C89" s="4">
        <v>45814</v>
      </c>
      <c r="D89" s="4">
        <f>EOMONTH(Data[[#This Row],[OrderDate]],0)</f>
        <v>45838</v>
      </c>
      <c r="E89" t="s">
        <v>109</v>
      </c>
      <c r="F89" t="s">
        <v>37</v>
      </c>
      <c r="G89" t="s">
        <v>38</v>
      </c>
      <c r="H89" t="s">
        <v>21</v>
      </c>
      <c r="I89">
        <v>10</v>
      </c>
      <c r="J89" t="s">
        <v>22</v>
      </c>
      <c r="K89" t="s">
        <v>23</v>
      </c>
      <c r="L89">
        <v>1</v>
      </c>
      <c r="M89">
        <v>160</v>
      </c>
      <c r="N89">
        <v>160</v>
      </c>
    </row>
    <row r="90" spans="2:14" x14ac:dyDescent="0.45">
      <c r="B90">
        <v>10087</v>
      </c>
      <c r="C90" s="4">
        <v>45672</v>
      </c>
      <c r="D90" s="4">
        <f>EOMONTH(Data[[#This Row],[OrderDate]],0)</f>
        <v>45688</v>
      </c>
      <c r="E90" t="s">
        <v>110</v>
      </c>
      <c r="F90" t="s">
        <v>25</v>
      </c>
      <c r="G90" t="s">
        <v>26</v>
      </c>
      <c r="H90" t="s">
        <v>27</v>
      </c>
      <c r="I90">
        <v>7</v>
      </c>
      <c r="J90" t="s">
        <v>16</v>
      </c>
      <c r="K90" t="s">
        <v>23</v>
      </c>
      <c r="L90">
        <v>2</v>
      </c>
      <c r="M90">
        <v>180</v>
      </c>
      <c r="N90">
        <v>360</v>
      </c>
    </row>
    <row r="91" spans="2:14" x14ac:dyDescent="0.45">
      <c r="B91">
        <v>10088</v>
      </c>
      <c r="C91" s="4">
        <v>45702</v>
      </c>
      <c r="D91" s="4">
        <f>EOMONTH(Data[[#This Row],[OrderDate]],0)</f>
        <v>45716</v>
      </c>
      <c r="E91" t="s">
        <v>111</v>
      </c>
      <c r="F91" t="s">
        <v>13</v>
      </c>
      <c r="G91" t="s">
        <v>14</v>
      </c>
      <c r="H91" t="s">
        <v>15</v>
      </c>
      <c r="I91">
        <v>10</v>
      </c>
      <c r="J91" t="s">
        <v>22</v>
      </c>
      <c r="K91" t="s">
        <v>17</v>
      </c>
      <c r="L91">
        <v>1</v>
      </c>
      <c r="M91">
        <v>120</v>
      </c>
      <c r="N91">
        <v>120</v>
      </c>
    </row>
    <row r="92" spans="2:14" x14ac:dyDescent="0.45">
      <c r="B92">
        <v>10089</v>
      </c>
      <c r="C92" s="4">
        <v>45722</v>
      </c>
      <c r="D92" s="4">
        <f>EOMONTH(Data[[#This Row],[OrderDate]],0)</f>
        <v>45747</v>
      </c>
      <c r="E92" t="s">
        <v>112</v>
      </c>
      <c r="F92" t="s">
        <v>37</v>
      </c>
      <c r="G92" t="s">
        <v>38</v>
      </c>
      <c r="H92" t="s">
        <v>21</v>
      </c>
      <c r="I92">
        <v>7</v>
      </c>
      <c r="J92" t="s">
        <v>30</v>
      </c>
      <c r="K92" t="s">
        <v>23</v>
      </c>
      <c r="L92">
        <v>2</v>
      </c>
      <c r="M92">
        <v>160</v>
      </c>
      <c r="N92">
        <v>320</v>
      </c>
    </row>
    <row r="93" spans="2:14" x14ac:dyDescent="0.45">
      <c r="B93">
        <v>10090</v>
      </c>
      <c r="C93" s="4">
        <v>45746</v>
      </c>
      <c r="D93" s="4">
        <f>EOMONTH(Data[[#This Row],[OrderDate]],0)</f>
        <v>45747</v>
      </c>
      <c r="E93" t="s">
        <v>113</v>
      </c>
      <c r="F93" t="s">
        <v>33</v>
      </c>
      <c r="G93" t="s">
        <v>34</v>
      </c>
      <c r="H93" t="s">
        <v>21</v>
      </c>
      <c r="I93">
        <v>7</v>
      </c>
      <c r="J93" t="s">
        <v>16</v>
      </c>
      <c r="K93" t="s">
        <v>23</v>
      </c>
      <c r="L93">
        <v>1</v>
      </c>
      <c r="M93">
        <v>150</v>
      </c>
      <c r="N93">
        <v>150</v>
      </c>
    </row>
    <row r="94" spans="2:14" x14ac:dyDescent="0.45">
      <c r="B94">
        <v>10091</v>
      </c>
      <c r="C94" s="4">
        <v>45728</v>
      </c>
      <c r="D94" s="4">
        <f>EOMONTH(Data[[#This Row],[OrderDate]],0)</f>
        <v>45747</v>
      </c>
      <c r="E94" t="s">
        <v>114</v>
      </c>
      <c r="F94" t="s">
        <v>19</v>
      </c>
      <c r="G94" t="s">
        <v>20</v>
      </c>
      <c r="H94" t="s">
        <v>21</v>
      </c>
      <c r="I94">
        <v>7</v>
      </c>
      <c r="J94" t="s">
        <v>16</v>
      </c>
      <c r="K94" t="s">
        <v>17</v>
      </c>
      <c r="L94">
        <v>1</v>
      </c>
      <c r="M94">
        <v>140</v>
      </c>
      <c r="N94">
        <v>140</v>
      </c>
    </row>
    <row r="95" spans="2:14" x14ac:dyDescent="0.45">
      <c r="B95">
        <v>10092</v>
      </c>
      <c r="C95" s="4">
        <v>45666</v>
      </c>
      <c r="D95" s="4">
        <f>EOMONTH(Data[[#This Row],[OrderDate]],0)</f>
        <v>45688</v>
      </c>
      <c r="E95" t="s">
        <v>115</v>
      </c>
      <c r="F95" t="s">
        <v>19</v>
      </c>
      <c r="G95" t="s">
        <v>20</v>
      </c>
      <c r="H95" t="s">
        <v>21</v>
      </c>
      <c r="I95">
        <v>12</v>
      </c>
      <c r="J95" t="s">
        <v>30</v>
      </c>
      <c r="K95" t="s">
        <v>23</v>
      </c>
      <c r="L95">
        <v>2</v>
      </c>
      <c r="M95">
        <v>140</v>
      </c>
      <c r="N95">
        <v>280</v>
      </c>
    </row>
    <row r="96" spans="2:14" x14ac:dyDescent="0.45">
      <c r="B96">
        <v>10093</v>
      </c>
      <c r="C96" s="4">
        <v>45745</v>
      </c>
      <c r="D96" s="4">
        <f>EOMONTH(Data[[#This Row],[OrderDate]],0)</f>
        <v>45747</v>
      </c>
      <c r="E96" t="s">
        <v>90</v>
      </c>
      <c r="F96" t="s">
        <v>13</v>
      </c>
      <c r="G96" t="s">
        <v>14</v>
      </c>
      <c r="H96" t="s">
        <v>15</v>
      </c>
      <c r="I96">
        <v>12</v>
      </c>
      <c r="J96" t="s">
        <v>30</v>
      </c>
      <c r="K96" t="s">
        <v>23</v>
      </c>
      <c r="L96">
        <v>1</v>
      </c>
      <c r="M96">
        <v>120</v>
      </c>
      <c r="N96">
        <v>120</v>
      </c>
    </row>
    <row r="97" spans="2:14" x14ac:dyDescent="0.45">
      <c r="B97">
        <v>10094</v>
      </c>
      <c r="C97" s="4">
        <v>45786</v>
      </c>
      <c r="D97" s="4">
        <f>EOMONTH(Data[[#This Row],[OrderDate]],0)</f>
        <v>45808</v>
      </c>
      <c r="E97" t="s">
        <v>86</v>
      </c>
      <c r="F97" t="s">
        <v>19</v>
      </c>
      <c r="G97" t="s">
        <v>20</v>
      </c>
      <c r="H97" t="s">
        <v>21</v>
      </c>
      <c r="I97">
        <v>12</v>
      </c>
      <c r="J97" t="s">
        <v>16</v>
      </c>
      <c r="K97" t="s">
        <v>23</v>
      </c>
      <c r="L97">
        <v>1</v>
      </c>
      <c r="M97">
        <v>140</v>
      </c>
      <c r="N97">
        <v>140</v>
      </c>
    </row>
    <row r="98" spans="2:14" x14ac:dyDescent="0.45">
      <c r="B98">
        <v>10095</v>
      </c>
      <c r="C98" s="4">
        <v>45793</v>
      </c>
      <c r="D98" s="4">
        <f>EOMONTH(Data[[#This Row],[OrderDate]],0)</f>
        <v>45808</v>
      </c>
      <c r="E98" t="s">
        <v>116</v>
      </c>
      <c r="F98" t="s">
        <v>25</v>
      </c>
      <c r="G98" t="s">
        <v>26</v>
      </c>
      <c r="H98" t="s">
        <v>27</v>
      </c>
      <c r="I98">
        <v>7</v>
      </c>
      <c r="J98" t="s">
        <v>22</v>
      </c>
      <c r="K98" t="s">
        <v>23</v>
      </c>
      <c r="L98">
        <v>2</v>
      </c>
      <c r="M98">
        <v>180</v>
      </c>
      <c r="N98">
        <v>360</v>
      </c>
    </row>
    <row r="99" spans="2:14" x14ac:dyDescent="0.45">
      <c r="B99">
        <v>10096</v>
      </c>
      <c r="C99" s="4">
        <v>45720</v>
      </c>
      <c r="D99" s="4">
        <f>EOMONTH(Data[[#This Row],[OrderDate]],0)</f>
        <v>45747</v>
      </c>
      <c r="E99" t="s">
        <v>117</v>
      </c>
      <c r="F99" t="s">
        <v>25</v>
      </c>
      <c r="G99" t="s">
        <v>26</v>
      </c>
      <c r="H99" t="s">
        <v>27</v>
      </c>
      <c r="I99">
        <v>9</v>
      </c>
      <c r="J99" t="s">
        <v>22</v>
      </c>
      <c r="K99" t="s">
        <v>23</v>
      </c>
      <c r="L99">
        <v>1</v>
      </c>
      <c r="M99">
        <v>180</v>
      </c>
      <c r="N99">
        <v>180</v>
      </c>
    </row>
    <row r="100" spans="2:14" x14ac:dyDescent="0.45">
      <c r="B100">
        <v>10097</v>
      </c>
      <c r="C100" s="4">
        <v>45796</v>
      </c>
      <c r="D100" s="4">
        <f>EOMONTH(Data[[#This Row],[OrderDate]],0)</f>
        <v>45808</v>
      </c>
      <c r="E100" t="s">
        <v>61</v>
      </c>
      <c r="F100" t="s">
        <v>25</v>
      </c>
      <c r="G100" t="s">
        <v>26</v>
      </c>
      <c r="H100" t="s">
        <v>27</v>
      </c>
      <c r="I100">
        <v>12</v>
      </c>
      <c r="J100" t="s">
        <v>22</v>
      </c>
      <c r="K100" t="s">
        <v>17</v>
      </c>
      <c r="L100">
        <v>1</v>
      </c>
      <c r="M100">
        <v>180</v>
      </c>
      <c r="N100">
        <v>180</v>
      </c>
    </row>
    <row r="101" spans="2:14" x14ac:dyDescent="0.45">
      <c r="B101">
        <v>10098</v>
      </c>
      <c r="C101" s="4">
        <v>45738</v>
      </c>
      <c r="D101" s="4">
        <f>EOMONTH(Data[[#This Row],[OrderDate]],0)</f>
        <v>45747</v>
      </c>
      <c r="E101" t="s">
        <v>118</v>
      </c>
      <c r="F101" t="s">
        <v>13</v>
      </c>
      <c r="G101" t="s">
        <v>14</v>
      </c>
      <c r="H101" t="s">
        <v>15</v>
      </c>
      <c r="I101">
        <v>7</v>
      </c>
      <c r="J101" t="s">
        <v>30</v>
      </c>
      <c r="K101" t="s">
        <v>17</v>
      </c>
      <c r="L101">
        <v>1</v>
      </c>
      <c r="M101">
        <v>120</v>
      </c>
      <c r="N101">
        <v>120</v>
      </c>
    </row>
    <row r="102" spans="2:14" x14ac:dyDescent="0.45">
      <c r="B102">
        <v>10099</v>
      </c>
      <c r="C102" s="4">
        <v>45793</v>
      </c>
      <c r="D102" s="4">
        <f>EOMONTH(Data[[#This Row],[OrderDate]],0)</f>
        <v>45808</v>
      </c>
      <c r="E102" t="s">
        <v>119</v>
      </c>
      <c r="F102" t="s">
        <v>19</v>
      </c>
      <c r="G102" t="s">
        <v>20</v>
      </c>
      <c r="H102" t="s">
        <v>21</v>
      </c>
      <c r="I102">
        <v>9</v>
      </c>
      <c r="J102" t="s">
        <v>22</v>
      </c>
      <c r="K102" t="s">
        <v>17</v>
      </c>
      <c r="L102">
        <v>1</v>
      </c>
      <c r="M102">
        <v>140</v>
      </c>
      <c r="N102">
        <v>140</v>
      </c>
    </row>
    <row r="103" spans="2:14" x14ac:dyDescent="0.45">
      <c r="B103">
        <v>10100</v>
      </c>
      <c r="C103" s="4">
        <v>45820</v>
      </c>
      <c r="D103" s="4">
        <f>EOMONTH(Data[[#This Row],[OrderDate]],0)</f>
        <v>45838</v>
      </c>
      <c r="E103" t="s">
        <v>120</v>
      </c>
      <c r="F103" t="s">
        <v>25</v>
      </c>
      <c r="G103" t="s">
        <v>26</v>
      </c>
      <c r="H103" t="s">
        <v>27</v>
      </c>
      <c r="I103">
        <v>10</v>
      </c>
      <c r="J103" t="s">
        <v>22</v>
      </c>
      <c r="K103" t="s">
        <v>23</v>
      </c>
      <c r="L103">
        <v>1</v>
      </c>
      <c r="M103">
        <v>180</v>
      </c>
      <c r="N103">
        <v>180</v>
      </c>
    </row>
    <row r="104" spans="2:14" x14ac:dyDescent="0.45">
      <c r="B104">
        <v>10101</v>
      </c>
      <c r="C104" s="4">
        <v>45820</v>
      </c>
      <c r="D104" s="4">
        <f>EOMONTH(Data[[#This Row],[OrderDate]],0)</f>
        <v>45838</v>
      </c>
      <c r="E104" t="s">
        <v>121</v>
      </c>
      <c r="F104" t="s">
        <v>25</v>
      </c>
      <c r="G104" t="s">
        <v>26</v>
      </c>
      <c r="H104" t="s">
        <v>27</v>
      </c>
      <c r="I104">
        <v>8</v>
      </c>
      <c r="J104" t="s">
        <v>16</v>
      </c>
      <c r="K104" t="s">
        <v>17</v>
      </c>
      <c r="L104">
        <v>1</v>
      </c>
      <c r="M104">
        <v>180</v>
      </c>
      <c r="N104">
        <v>180</v>
      </c>
    </row>
    <row r="105" spans="2:14" x14ac:dyDescent="0.45">
      <c r="B105">
        <v>10102</v>
      </c>
      <c r="C105" s="4">
        <v>45690</v>
      </c>
      <c r="D105" s="4">
        <f>EOMONTH(Data[[#This Row],[OrderDate]],0)</f>
        <v>45716</v>
      </c>
      <c r="E105" t="s">
        <v>122</v>
      </c>
      <c r="F105" t="s">
        <v>37</v>
      </c>
      <c r="G105" t="s">
        <v>38</v>
      </c>
      <c r="H105" t="s">
        <v>21</v>
      </c>
      <c r="I105">
        <v>10</v>
      </c>
      <c r="J105" t="s">
        <v>30</v>
      </c>
      <c r="K105" t="s">
        <v>23</v>
      </c>
      <c r="L105">
        <v>1</v>
      </c>
      <c r="M105">
        <v>160</v>
      </c>
      <c r="N105">
        <v>160</v>
      </c>
    </row>
    <row r="106" spans="2:14" x14ac:dyDescent="0.45">
      <c r="B106">
        <v>10103</v>
      </c>
      <c r="C106" s="4">
        <v>45780</v>
      </c>
      <c r="D106" s="4">
        <f>EOMONTH(Data[[#This Row],[OrderDate]],0)</f>
        <v>45808</v>
      </c>
      <c r="E106" t="s">
        <v>123</v>
      </c>
      <c r="F106" t="s">
        <v>29</v>
      </c>
      <c r="G106" t="s">
        <v>26</v>
      </c>
      <c r="H106" t="s">
        <v>21</v>
      </c>
      <c r="I106">
        <v>12</v>
      </c>
      <c r="J106" t="s">
        <v>22</v>
      </c>
      <c r="K106" t="s">
        <v>17</v>
      </c>
      <c r="L106">
        <v>1</v>
      </c>
      <c r="M106">
        <v>135</v>
      </c>
      <c r="N106">
        <v>135</v>
      </c>
    </row>
    <row r="107" spans="2:14" x14ac:dyDescent="0.45">
      <c r="B107">
        <v>10104</v>
      </c>
      <c r="C107" s="4">
        <v>45662</v>
      </c>
      <c r="D107" s="4">
        <f>EOMONTH(Data[[#This Row],[OrderDate]],0)</f>
        <v>45688</v>
      </c>
      <c r="E107" t="s">
        <v>56</v>
      </c>
      <c r="F107" t="s">
        <v>13</v>
      </c>
      <c r="G107" t="s">
        <v>14</v>
      </c>
      <c r="H107" t="s">
        <v>15</v>
      </c>
      <c r="I107">
        <v>9</v>
      </c>
      <c r="J107" t="s">
        <v>16</v>
      </c>
      <c r="K107" t="s">
        <v>23</v>
      </c>
      <c r="L107">
        <v>1</v>
      </c>
      <c r="M107">
        <v>120</v>
      </c>
      <c r="N107">
        <v>120</v>
      </c>
    </row>
    <row r="108" spans="2:14" x14ac:dyDescent="0.45">
      <c r="B108">
        <v>10105</v>
      </c>
      <c r="C108" s="4">
        <v>45698</v>
      </c>
      <c r="D108" s="4">
        <f>EOMONTH(Data[[#This Row],[OrderDate]],0)</f>
        <v>45716</v>
      </c>
      <c r="E108" t="s">
        <v>124</v>
      </c>
      <c r="F108" t="s">
        <v>29</v>
      </c>
      <c r="G108" t="s">
        <v>26</v>
      </c>
      <c r="H108" t="s">
        <v>21</v>
      </c>
      <c r="I108">
        <v>11</v>
      </c>
      <c r="J108" t="s">
        <v>22</v>
      </c>
      <c r="K108" t="s">
        <v>23</v>
      </c>
      <c r="L108">
        <v>1</v>
      </c>
      <c r="M108">
        <v>135</v>
      </c>
      <c r="N108">
        <v>135</v>
      </c>
    </row>
    <row r="109" spans="2:14" x14ac:dyDescent="0.45">
      <c r="B109">
        <v>10106</v>
      </c>
      <c r="C109" s="4">
        <v>45685</v>
      </c>
      <c r="D109" s="4">
        <f>EOMONTH(Data[[#This Row],[OrderDate]],0)</f>
        <v>45688</v>
      </c>
      <c r="E109" t="s">
        <v>79</v>
      </c>
      <c r="F109" t="s">
        <v>33</v>
      </c>
      <c r="G109" t="s">
        <v>34</v>
      </c>
      <c r="H109" t="s">
        <v>21</v>
      </c>
      <c r="I109">
        <v>10</v>
      </c>
      <c r="J109" t="s">
        <v>16</v>
      </c>
      <c r="K109" t="s">
        <v>17</v>
      </c>
      <c r="L109">
        <v>1</v>
      </c>
      <c r="M109">
        <v>150</v>
      </c>
      <c r="N109">
        <v>150</v>
      </c>
    </row>
    <row r="110" spans="2:14" x14ac:dyDescent="0.45">
      <c r="B110">
        <v>10107</v>
      </c>
      <c r="C110" s="4">
        <v>45792</v>
      </c>
      <c r="D110" s="4">
        <f>EOMONTH(Data[[#This Row],[OrderDate]],0)</f>
        <v>45808</v>
      </c>
      <c r="E110" t="s">
        <v>56</v>
      </c>
      <c r="F110" t="s">
        <v>13</v>
      </c>
      <c r="G110" t="s">
        <v>14</v>
      </c>
      <c r="H110" t="s">
        <v>15</v>
      </c>
      <c r="I110">
        <v>10</v>
      </c>
      <c r="J110" t="s">
        <v>16</v>
      </c>
      <c r="K110" t="s">
        <v>17</v>
      </c>
      <c r="L110">
        <v>1</v>
      </c>
      <c r="M110">
        <v>120</v>
      </c>
      <c r="N110">
        <v>120</v>
      </c>
    </row>
    <row r="111" spans="2:14" x14ac:dyDescent="0.45">
      <c r="B111">
        <v>10108</v>
      </c>
      <c r="C111" s="4">
        <v>45729</v>
      </c>
      <c r="D111" s="4">
        <f>EOMONTH(Data[[#This Row],[OrderDate]],0)</f>
        <v>45747</v>
      </c>
      <c r="E111" t="s">
        <v>125</v>
      </c>
      <c r="F111" t="s">
        <v>37</v>
      </c>
      <c r="G111" t="s">
        <v>38</v>
      </c>
      <c r="H111" t="s">
        <v>21</v>
      </c>
      <c r="I111">
        <v>8</v>
      </c>
      <c r="J111" t="s">
        <v>16</v>
      </c>
      <c r="K111" t="s">
        <v>23</v>
      </c>
      <c r="L111">
        <v>2</v>
      </c>
      <c r="M111">
        <v>160</v>
      </c>
      <c r="N111">
        <v>320</v>
      </c>
    </row>
    <row r="112" spans="2:14" x14ac:dyDescent="0.45">
      <c r="B112">
        <v>10109</v>
      </c>
      <c r="C112" s="4">
        <v>45669</v>
      </c>
      <c r="D112" s="4">
        <f>EOMONTH(Data[[#This Row],[OrderDate]],0)</f>
        <v>45688</v>
      </c>
      <c r="E112" t="s">
        <v>126</v>
      </c>
      <c r="F112" t="s">
        <v>37</v>
      </c>
      <c r="G112" t="s">
        <v>38</v>
      </c>
      <c r="H112" t="s">
        <v>21</v>
      </c>
      <c r="I112">
        <v>11</v>
      </c>
      <c r="J112" t="s">
        <v>30</v>
      </c>
      <c r="K112" t="s">
        <v>23</v>
      </c>
      <c r="L112">
        <v>2</v>
      </c>
      <c r="M112">
        <v>160</v>
      </c>
      <c r="N112">
        <v>320</v>
      </c>
    </row>
    <row r="113" spans="2:14" x14ac:dyDescent="0.45">
      <c r="B113">
        <v>10110</v>
      </c>
      <c r="C113" s="4">
        <v>45819</v>
      </c>
      <c r="D113" s="4">
        <f>EOMONTH(Data[[#This Row],[OrderDate]],0)</f>
        <v>45838</v>
      </c>
      <c r="E113" t="s">
        <v>127</v>
      </c>
      <c r="F113" t="s">
        <v>25</v>
      </c>
      <c r="G113" t="s">
        <v>26</v>
      </c>
      <c r="H113" t="s">
        <v>27</v>
      </c>
      <c r="I113">
        <v>9</v>
      </c>
      <c r="J113" t="s">
        <v>30</v>
      </c>
      <c r="K113" t="s">
        <v>17</v>
      </c>
      <c r="L113">
        <v>2</v>
      </c>
      <c r="M113">
        <v>180</v>
      </c>
      <c r="N113">
        <v>360</v>
      </c>
    </row>
    <row r="114" spans="2:14" x14ac:dyDescent="0.45">
      <c r="B114">
        <v>10111</v>
      </c>
      <c r="C114" s="4">
        <v>45690</v>
      </c>
      <c r="D114" s="4">
        <f>EOMONTH(Data[[#This Row],[OrderDate]],0)</f>
        <v>45716</v>
      </c>
      <c r="E114" t="s">
        <v>104</v>
      </c>
      <c r="F114" t="s">
        <v>33</v>
      </c>
      <c r="G114" t="s">
        <v>34</v>
      </c>
      <c r="H114" t="s">
        <v>21</v>
      </c>
      <c r="I114">
        <v>8</v>
      </c>
      <c r="J114" t="s">
        <v>22</v>
      </c>
      <c r="K114" t="s">
        <v>17</v>
      </c>
      <c r="L114">
        <v>1</v>
      </c>
      <c r="M114">
        <v>150</v>
      </c>
      <c r="N114">
        <v>150</v>
      </c>
    </row>
    <row r="115" spans="2:14" x14ac:dyDescent="0.45">
      <c r="B115">
        <v>10112</v>
      </c>
      <c r="C115" s="4">
        <v>45705</v>
      </c>
      <c r="D115" s="4">
        <f>EOMONTH(Data[[#This Row],[OrderDate]],0)</f>
        <v>45716</v>
      </c>
      <c r="E115" t="s">
        <v>128</v>
      </c>
      <c r="F115" t="s">
        <v>25</v>
      </c>
      <c r="G115" t="s">
        <v>26</v>
      </c>
      <c r="H115" t="s">
        <v>27</v>
      </c>
      <c r="I115">
        <v>9</v>
      </c>
      <c r="J115" t="s">
        <v>22</v>
      </c>
      <c r="K115" t="s">
        <v>17</v>
      </c>
      <c r="L115">
        <v>1</v>
      </c>
      <c r="M115">
        <v>180</v>
      </c>
      <c r="N115">
        <v>180</v>
      </c>
    </row>
    <row r="116" spans="2:14" x14ac:dyDescent="0.45">
      <c r="B116">
        <v>10113</v>
      </c>
      <c r="C116" s="4">
        <v>45808</v>
      </c>
      <c r="D116" s="4">
        <f>EOMONTH(Data[[#This Row],[OrderDate]],0)</f>
        <v>45808</v>
      </c>
      <c r="E116" t="s">
        <v>129</v>
      </c>
      <c r="F116" t="s">
        <v>29</v>
      </c>
      <c r="G116" t="s">
        <v>26</v>
      </c>
      <c r="H116" t="s">
        <v>21</v>
      </c>
      <c r="I116">
        <v>9</v>
      </c>
      <c r="J116" t="s">
        <v>16</v>
      </c>
      <c r="K116" t="s">
        <v>17</v>
      </c>
      <c r="L116">
        <v>1</v>
      </c>
      <c r="M116">
        <v>135</v>
      </c>
      <c r="N116">
        <v>135</v>
      </c>
    </row>
    <row r="117" spans="2:14" x14ac:dyDescent="0.45">
      <c r="B117">
        <v>10114</v>
      </c>
      <c r="C117" s="4">
        <v>45719</v>
      </c>
      <c r="D117" s="4">
        <f>EOMONTH(Data[[#This Row],[OrderDate]],0)</f>
        <v>45747</v>
      </c>
      <c r="E117" t="s">
        <v>130</v>
      </c>
      <c r="F117" t="s">
        <v>33</v>
      </c>
      <c r="G117" t="s">
        <v>34</v>
      </c>
      <c r="H117" t="s">
        <v>21</v>
      </c>
      <c r="I117">
        <v>10</v>
      </c>
      <c r="J117" t="s">
        <v>22</v>
      </c>
      <c r="K117" t="s">
        <v>23</v>
      </c>
      <c r="L117">
        <v>1</v>
      </c>
      <c r="M117">
        <v>150</v>
      </c>
      <c r="N117">
        <v>150</v>
      </c>
    </row>
    <row r="118" spans="2:14" x14ac:dyDescent="0.45">
      <c r="B118">
        <v>10115</v>
      </c>
      <c r="C118" s="4">
        <v>45694</v>
      </c>
      <c r="D118" s="4">
        <f>EOMONTH(Data[[#This Row],[OrderDate]],0)</f>
        <v>45716</v>
      </c>
      <c r="E118" t="s">
        <v>131</v>
      </c>
      <c r="F118" t="s">
        <v>19</v>
      </c>
      <c r="G118" t="s">
        <v>20</v>
      </c>
      <c r="H118" t="s">
        <v>21</v>
      </c>
      <c r="I118">
        <v>10</v>
      </c>
      <c r="J118" t="s">
        <v>16</v>
      </c>
      <c r="K118" t="s">
        <v>23</v>
      </c>
      <c r="L118">
        <v>1</v>
      </c>
      <c r="M118">
        <v>140</v>
      </c>
      <c r="N118">
        <v>140</v>
      </c>
    </row>
    <row r="119" spans="2:14" x14ac:dyDescent="0.45">
      <c r="B119">
        <v>10116</v>
      </c>
      <c r="C119" s="4">
        <v>45756</v>
      </c>
      <c r="D119" s="4">
        <f>EOMONTH(Data[[#This Row],[OrderDate]],0)</f>
        <v>45777</v>
      </c>
      <c r="E119" t="s">
        <v>132</v>
      </c>
      <c r="F119" t="s">
        <v>13</v>
      </c>
      <c r="G119" t="s">
        <v>14</v>
      </c>
      <c r="H119" t="s">
        <v>15</v>
      </c>
      <c r="I119">
        <v>7</v>
      </c>
      <c r="J119" t="s">
        <v>16</v>
      </c>
      <c r="K119" t="s">
        <v>17</v>
      </c>
      <c r="L119">
        <v>1</v>
      </c>
      <c r="M119">
        <v>120</v>
      </c>
      <c r="N119">
        <v>120</v>
      </c>
    </row>
    <row r="120" spans="2:14" x14ac:dyDescent="0.45">
      <c r="B120">
        <v>10117</v>
      </c>
      <c r="C120" s="4">
        <v>45829</v>
      </c>
      <c r="D120" s="4">
        <f>EOMONTH(Data[[#This Row],[OrderDate]],0)</f>
        <v>45838</v>
      </c>
      <c r="E120" t="s">
        <v>133</v>
      </c>
      <c r="F120" t="s">
        <v>13</v>
      </c>
      <c r="G120" t="s">
        <v>14</v>
      </c>
      <c r="H120" t="s">
        <v>15</v>
      </c>
      <c r="I120">
        <v>11</v>
      </c>
      <c r="J120" t="s">
        <v>22</v>
      </c>
      <c r="K120" t="s">
        <v>17</v>
      </c>
      <c r="L120">
        <v>2</v>
      </c>
      <c r="M120">
        <v>120</v>
      </c>
      <c r="N120">
        <v>240</v>
      </c>
    </row>
    <row r="121" spans="2:14" x14ac:dyDescent="0.45">
      <c r="B121">
        <v>10118</v>
      </c>
      <c r="C121" s="4">
        <v>45761</v>
      </c>
      <c r="D121" s="4">
        <f>EOMONTH(Data[[#This Row],[OrderDate]],0)</f>
        <v>45777</v>
      </c>
      <c r="E121" t="s">
        <v>134</v>
      </c>
      <c r="F121" t="s">
        <v>25</v>
      </c>
      <c r="G121" t="s">
        <v>26</v>
      </c>
      <c r="H121" t="s">
        <v>27</v>
      </c>
      <c r="I121">
        <v>11</v>
      </c>
      <c r="J121" t="s">
        <v>30</v>
      </c>
      <c r="K121" t="s">
        <v>23</v>
      </c>
      <c r="L121">
        <v>1</v>
      </c>
      <c r="M121">
        <v>180</v>
      </c>
      <c r="N121">
        <v>180</v>
      </c>
    </row>
    <row r="122" spans="2:14" x14ac:dyDescent="0.45">
      <c r="B122">
        <v>10119</v>
      </c>
      <c r="C122" s="4">
        <v>45692</v>
      </c>
      <c r="D122" s="4">
        <f>EOMONTH(Data[[#This Row],[OrderDate]],0)</f>
        <v>45716</v>
      </c>
      <c r="E122" t="s">
        <v>135</v>
      </c>
      <c r="F122" t="s">
        <v>33</v>
      </c>
      <c r="G122" t="s">
        <v>34</v>
      </c>
      <c r="H122" t="s">
        <v>21</v>
      </c>
      <c r="I122">
        <v>9</v>
      </c>
      <c r="J122" t="s">
        <v>22</v>
      </c>
      <c r="K122" t="s">
        <v>23</v>
      </c>
      <c r="L122">
        <v>1</v>
      </c>
      <c r="M122">
        <v>150</v>
      </c>
      <c r="N122">
        <v>150</v>
      </c>
    </row>
    <row r="123" spans="2:14" x14ac:dyDescent="0.45">
      <c r="B123">
        <v>10120</v>
      </c>
      <c r="C123" s="4">
        <v>45758</v>
      </c>
      <c r="D123" s="4">
        <f>EOMONTH(Data[[#This Row],[OrderDate]],0)</f>
        <v>45777</v>
      </c>
      <c r="E123" t="s">
        <v>136</v>
      </c>
      <c r="F123" t="s">
        <v>33</v>
      </c>
      <c r="G123" t="s">
        <v>34</v>
      </c>
      <c r="H123" t="s">
        <v>21</v>
      </c>
      <c r="I123">
        <v>12</v>
      </c>
      <c r="J123" t="s">
        <v>16</v>
      </c>
      <c r="K123" t="s">
        <v>23</v>
      </c>
      <c r="L123">
        <v>1</v>
      </c>
      <c r="M123">
        <v>150</v>
      </c>
      <c r="N123">
        <v>150</v>
      </c>
    </row>
    <row r="124" spans="2:14" x14ac:dyDescent="0.45">
      <c r="B124">
        <v>10121</v>
      </c>
      <c r="C124" s="4">
        <v>45832</v>
      </c>
      <c r="D124" s="4">
        <f>EOMONTH(Data[[#This Row],[OrderDate]],0)</f>
        <v>45838</v>
      </c>
      <c r="E124" t="s">
        <v>24</v>
      </c>
      <c r="F124" t="s">
        <v>25</v>
      </c>
      <c r="G124" t="s">
        <v>26</v>
      </c>
      <c r="H124" t="s">
        <v>27</v>
      </c>
      <c r="I124">
        <v>9</v>
      </c>
      <c r="J124" t="s">
        <v>16</v>
      </c>
      <c r="K124" t="s">
        <v>23</v>
      </c>
      <c r="L124">
        <v>1</v>
      </c>
      <c r="M124">
        <v>180</v>
      </c>
      <c r="N124">
        <v>180</v>
      </c>
    </row>
    <row r="125" spans="2:14" x14ac:dyDescent="0.45">
      <c r="B125">
        <v>10122</v>
      </c>
      <c r="C125" s="4">
        <v>45788</v>
      </c>
      <c r="D125" s="4">
        <f>EOMONTH(Data[[#This Row],[OrderDate]],0)</f>
        <v>45808</v>
      </c>
      <c r="E125" t="s">
        <v>137</v>
      </c>
      <c r="F125" t="s">
        <v>37</v>
      </c>
      <c r="G125" t="s">
        <v>38</v>
      </c>
      <c r="H125" t="s">
        <v>21</v>
      </c>
      <c r="I125">
        <v>11</v>
      </c>
      <c r="J125" t="s">
        <v>22</v>
      </c>
      <c r="K125" t="s">
        <v>17</v>
      </c>
      <c r="L125">
        <v>1</v>
      </c>
      <c r="M125">
        <v>160</v>
      </c>
      <c r="N125">
        <v>160</v>
      </c>
    </row>
    <row r="126" spans="2:14" x14ac:dyDescent="0.45">
      <c r="B126">
        <v>10123</v>
      </c>
      <c r="C126" s="4">
        <v>45658</v>
      </c>
      <c r="D126" s="4">
        <f>EOMONTH(Data[[#This Row],[OrderDate]],0)</f>
        <v>45688</v>
      </c>
      <c r="E126" t="s">
        <v>138</v>
      </c>
      <c r="F126" t="s">
        <v>25</v>
      </c>
      <c r="G126" t="s">
        <v>26</v>
      </c>
      <c r="H126" t="s">
        <v>27</v>
      </c>
      <c r="I126">
        <v>11</v>
      </c>
      <c r="J126" t="s">
        <v>16</v>
      </c>
      <c r="K126" t="s">
        <v>17</v>
      </c>
      <c r="L126">
        <v>2</v>
      </c>
      <c r="M126">
        <v>180</v>
      </c>
      <c r="N126">
        <v>360</v>
      </c>
    </row>
    <row r="127" spans="2:14" x14ac:dyDescent="0.45">
      <c r="B127">
        <v>10124</v>
      </c>
      <c r="C127" s="4">
        <v>45662</v>
      </c>
      <c r="D127" s="4">
        <f>EOMONTH(Data[[#This Row],[OrderDate]],0)</f>
        <v>45688</v>
      </c>
      <c r="E127" t="s">
        <v>35</v>
      </c>
      <c r="F127" t="s">
        <v>33</v>
      </c>
      <c r="G127" t="s">
        <v>34</v>
      </c>
      <c r="H127" t="s">
        <v>21</v>
      </c>
      <c r="I127">
        <v>8</v>
      </c>
      <c r="J127" t="s">
        <v>16</v>
      </c>
      <c r="K127" t="s">
        <v>17</v>
      </c>
      <c r="L127">
        <v>1</v>
      </c>
      <c r="M127">
        <v>150</v>
      </c>
      <c r="N127">
        <v>150</v>
      </c>
    </row>
    <row r="128" spans="2:14" x14ac:dyDescent="0.45">
      <c r="B128">
        <v>10125</v>
      </c>
      <c r="C128" s="4">
        <v>45799</v>
      </c>
      <c r="D128" s="4">
        <f>EOMONTH(Data[[#This Row],[OrderDate]],0)</f>
        <v>45808</v>
      </c>
      <c r="E128" t="s">
        <v>139</v>
      </c>
      <c r="F128" t="s">
        <v>33</v>
      </c>
      <c r="G128" t="s">
        <v>34</v>
      </c>
      <c r="H128" t="s">
        <v>21</v>
      </c>
      <c r="I128">
        <v>11</v>
      </c>
      <c r="J128" t="s">
        <v>16</v>
      </c>
      <c r="K128" t="s">
        <v>23</v>
      </c>
      <c r="L128">
        <v>1</v>
      </c>
      <c r="M128">
        <v>150</v>
      </c>
      <c r="N128">
        <v>150</v>
      </c>
    </row>
    <row r="129" spans="2:14" x14ac:dyDescent="0.45">
      <c r="B129">
        <v>10126</v>
      </c>
      <c r="C129" s="4">
        <v>45760</v>
      </c>
      <c r="D129" s="4">
        <f>EOMONTH(Data[[#This Row],[OrderDate]],0)</f>
        <v>45777</v>
      </c>
      <c r="E129" t="s">
        <v>140</v>
      </c>
      <c r="F129" t="s">
        <v>13</v>
      </c>
      <c r="G129" t="s">
        <v>14</v>
      </c>
      <c r="H129" t="s">
        <v>15</v>
      </c>
      <c r="I129">
        <v>9</v>
      </c>
      <c r="J129" t="s">
        <v>16</v>
      </c>
      <c r="K129" t="s">
        <v>23</v>
      </c>
      <c r="L129">
        <v>1</v>
      </c>
      <c r="M129">
        <v>120</v>
      </c>
      <c r="N129">
        <v>120</v>
      </c>
    </row>
    <row r="130" spans="2:14" x14ac:dyDescent="0.45">
      <c r="B130">
        <v>10127</v>
      </c>
      <c r="C130" s="4">
        <v>45684</v>
      </c>
      <c r="D130" s="4">
        <f>EOMONTH(Data[[#This Row],[OrderDate]],0)</f>
        <v>45688</v>
      </c>
      <c r="E130" t="s">
        <v>141</v>
      </c>
      <c r="F130" t="s">
        <v>19</v>
      </c>
      <c r="G130" t="s">
        <v>20</v>
      </c>
      <c r="H130" t="s">
        <v>21</v>
      </c>
      <c r="I130">
        <v>11</v>
      </c>
      <c r="J130" t="s">
        <v>30</v>
      </c>
      <c r="K130" t="s">
        <v>17</v>
      </c>
      <c r="L130">
        <v>1</v>
      </c>
      <c r="M130">
        <v>140</v>
      </c>
      <c r="N130">
        <v>140</v>
      </c>
    </row>
    <row r="131" spans="2:14" x14ac:dyDescent="0.45">
      <c r="B131">
        <v>10128</v>
      </c>
      <c r="C131" s="4">
        <v>45794</v>
      </c>
      <c r="D131" s="4">
        <f>EOMONTH(Data[[#This Row],[OrderDate]],0)</f>
        <v>45808</v>
      </c>
      <c r="E131" t="s">
        <v>142</v>
      </c>
      <c r="F131" t="s">
        <v>25</v>
      </c>
      <c r="G131" t="s">
        <v>26</v>
      </c>
      <c r="H131" t="s">
        <v>27</v>
      </c>
      <c r="I131">
        <v>10</v>
      </c>
      <c r="J131" t="s">
        <v>22</v>
      </c>
      <c r="K131" t="s">
        <v>23</v>
      </c>
      <c r="L131">
        <v>1</v>
      </c>
      <c r="M131">
        <v>180</v>
      </c>
      <c r="N131">
        <v>180</v>
      </c>
    </row>
    <row r="132" spans="2:14" x14ac:dyDescent="0.45">
      <c r="B132">
        <v>10129</v>
      </c>
      <c r="C132" s="4">
        <v>45672</v>
      </c>
      <c r="D132" s="4">
        <f>EOMONTH(Data[[#This Row],[OrderDate]],0)</f>
        <v>45688</v>
      </c>
      <c r="E132" t="s">
        <v>118</v>
      </c>
      <c r="F132" t="s">
        <v>13</v>
      </c>
      <c r="G132" t="s">
        <v>14</v>
      </c>
      <c r="H132" t="s">
        <v>15</v>
      </c>
      <c r="I132">
        <v>9</v>
      </c>
      <c r="J132" t="s">
        <v>16</v>
      </c>
      <c r="K132" t="s">
        <v>17</v>
      </c>
      <c r="L132">
        <v>1</v>
      </c>
      <c r="M132">
        <v>120</v>
      </c>
      <c r="N132">
        <v>120</v>
      </c>
    </row>
    <row r="133" spans="2:14" x14ac:dyDescent="0.45">
      <c r="B133">
        <v>10130</v>
      </c>
      <c r="C133" s="4">
        <v>45747</v>
      </c>
      <c r="D133" s="4">
        <f>EOMONTH(Data[[#This Row],[OrderDate]],0)</f>
        <v>45747</v>
      </c>
      <c r="E133" t="s">
        <v>143</v>
      </c>
      <c r="F133" t="s">
        <v>13</v>
      </c>
      <c r="G133" t="s">
        <v>14</v>
      </c>
      <c r="H133" t="s">
        <v>15</v>
      </c>
      <c r="I133">
        <v>12</v>
      </c>
      <c r="J133" t="s">
        <v>22</v>
      </c>
      <c r="K133" t="s">
        <v>17</v>
      </c>
      <c r="L133">
        <v>1</v>
      </c>
      <c r="M133">
        <v>120</v>
      </c>
      <c r="N133">
        <v>120</v>
      </c>
    </row>
    <row r="134" spans="2:14" x14ac:dyDescent="0.45">
      <c r="B134">
        <v>10131</v>
      </c>
      <c r="C134" s="4">
        <v>45699</v>
      </c>
      <c r="D134" s="4">
        <f>EOMONTH(Data[[#This Row],[OrderDate]],0)</f>
        <v>45716</v>
      </c>
      <c r="E134" t="s">
        <v>84</v>
      </c>
      <c r="F134" t="s">
        <v>25</v>
      </c>
      <c r="G134" t="s">
        <v>26</v>
      </c>
      <c r="H134" t="s">
        <v>27</v>
      </c>
      <c r="I134">
        <v>7</v>
      </c>
      <c r="J134" t="s">
        <v>16</v>
      </c>
      <c r="K134" t="s">
        <v>23</v>
      </c>
      <c r="L134">
        <v>1</v>
      </c>
      <c r="M134">
        <v>180</v>
      </c>
      <c r="N134">
        <v>180</v>
      </c>
    </row>
    <row r="135" spans="2:14" x14ac:dyDescent="0.45">
      <c r="B135">
        <v>10132</v>
      </c>
      <c r="C135" s="4">
        <v>45781</v>
      </c>
      <c r="D135" s="4">
        <f>EOMONTH(Data[[#This Row],[OrderDate]],0)</f>
        <v>45808</v>
      </c>
      <c r="E135" t="s">
        <v>144</v>
      </c>
      <c r="F135" t="s">
        <v>29</v>
      </c>
      <c r="G135" t="s">
        <v>26</v>
      </c>
      <c r="H135" t="s">
        <v>21</v>
      </c>
      <c r="I135">
        <v>7</v>
      </c>
      <c r="J135" t="s">
        <v>16</v>
      </c>
      <c r="K135" t="s">
        <v>17</v>
      </c>
      <c r="L135">
        <v>2</v>
      </c>
      <c r="M135">
        <v>135</v>
      </c>
      <c r="N135">
        <v>270</v>
      </c>
    </row>
    <row r="136" spans="2:14" x14ac:dyDescent="0.45">
      <c r="B136">
        <v>10133</v>
      </c>
      <c r="C136" s="4">
        <v>45836</v>
      </c>
      <c r="D136" s="4">
        <f>EOMONTH(Data[[#This Row],[OrderDate]],0)</f>
        <v>45838</v>
      </c>
      <c r="E136" t="s">
        <v>145</v>
      </c>
      <c r="F136" t="s">
        <v>25</v>
      </c>
      <c r="G136" t="s">
        <v>26</v>
      </c>
      <c r="H136" t="s">
        <v>27</v>
      </c>
      <c r="I136">
        <v>11</v>
      </c>
      <c r="J136" t="s">
        <v>16</v>
      </c>
      <c r="K136" t="s">
        <v>23</v>
      </c>
      <c r="L136">
        <v>2</v>
      </c>
      <c r="M136">
        <v>180</v>
      </c>
      <c r="N136">
        <v>360</v>
      </c>
    </row>
    <row r="137" spans="2:14" x14ac:dyDescent="0.45">
      <c r="B137">
        <v>10134</v>
      </c>
      <c r="C137" s="4">
        <v>45720</v>
      </c>
      <c r="D137" s="4">
        <f>EOMONTH(Data[[#This Row],[OrderDate]],0)</f>
        <v>45747</v>
      </c>
      <c r="E137" t="s">
        <v>146</v>
      </c>
      <c r="F137" t="s">
        <v>25</v>
      </c>
      <c r="G137" t="s">
        <v>26</v>
      </c>
      <c r="H137" t="s">
        <v>27</v>
      </c>
      <c r="I137">
        <v>10</v>
      </c>
      <c r="J137" t="s">
        <v>16</v>
      </c>
      <c r="K137" t="s">
        <v>23</v>
      </c>
      <c r="L137">
        <v>1</v>
      </c>
      <c r="M137">
        <v>180</v>
      </c>
      <c r="N137">
        <v>180</v>
      </c>
    </row>
    <row r="138" spans="2:14" x14ac:dyDescent="0.45">
      <c r="B138">
        <v>10135</v>
      </c>
      <c r="C138" s="4">
        <v>45753</v>
      </c>
      <c r="D138" s="4">
        <f>EOMONTH(Data[[#This Row],[OrderDate]],0)</f>
        <v>45777</v>
      </c>
      <c r="E138" t="s">
        <v>147</v>
      </c>
      <c r="F138" t="s">
        <v>19</v>
      </c>
      <c r="G138" t="s">
        <v>20</v>
      </c>
      <c r="H138" t="s">
        <v>21</v>
      </c>
      <c r="I138">
        <v>8</v>
      </c>
      <c r="J138" t="s">
        <v>30</v>
      </c>
      <c r="K138" t="s">
        <v>23</v>
      </c>
      <c r="L138">
        <v>1</v>
      </c>
      <c r="M138">
        <v>140</v>
      </c>
      <c r="N138">
        <v>140</v>
      </c>
    </row>
    <row r="139" spans="2:14" x14ac:dyDescent="0.45">
      <c r="B139">
        <v>10136</v>
      </c>
      <c r="C139" s="4">
        <v>45709</v>
      </c>
      <c r="D139" s="4">
        <f>EOMONTH(Data[[#This Row],[OrderDate]],0)</f>
        <v>45716</v>
      </c>
      <c r="E139" t="s">
        <v>148</v>
      </c>
      <c r="F139" t="s">
        <v>29</v>
      </c>
      <c r="G139" t="s">
        <v>26</v>
      </c>
      <c r="H139" t="s">
        <v>21</v>
      </c>
      <c r="I139">
        <v>7</v>
      </c>
      <c r="J139" t="s">
        <v>30</v>
      </c>
      <c r="K139" t="s">
        <v>23</v>
      </c>
      <c r="L139">
        <v>1</v>
      </c>
      <c r="M139">
        <v>135</v>
      </c>
      <c r="N139">
        <v>135</v>
      </c>
    </row>
    <row r="140" spans="2:14" x14ac:dyDescent="0.45">
      <c r="B140">
        <v>10137</v>
      </c>
      <c r="C140" s="4">
        <v>45753</v>
      </c>
      <c r="D140" s="4">
        <f>EOMONTH(Data[[#This Row],[OrderDate]],0)</f>
        <v>45777</v>
      </c>
      <c r="E140" t="s">
        <v>149</v>
      </c>
      <c r="F140" t="s">
        <v>33</v>
      </c>
      <c r="G140" t="s">
        <v>34</v>
      </c>
      <c r="H140" t="s">
        <v>21</v>
      </c>
      <c r="I140">
        <v>11</v>
      </c>
      <c r="J140" t="s">
        <v>16</v>
      </c>
      <c r="K140" t="s">
        <v>17</v>
      </c>
      <c r="L140">
        <v>1</v>
      </c>
      <c r="M140">
        <v>150</v>
      </c>
      <c r="N140">
        <v>150</v>
      </c>
    </row>
    <row r="141" spans="2:14" x14ac:dyDescent="0.45">
      <c r="B141">
        <v>10138</v>
      </c>
      <c r="C141" s="4">
        <v>45789</v>
      </c>
      <c r="D141" s="4">
        <f>EOMONTH(Data[[#This Row],[OrderDate]],0)</f>
        <v>45808</v>
      </c>
      <c r="E141" t="s">
        <v>150</v>
      </c>
      <c r="F141" t="s">
        <v>33</v>
      </c>
      <c r="G141" t="s">
        <v>34</v>
      </c>
      <c r="H141" t="s">
        <v>21</v>
      </c>
      <c r="I141">
        <v>11</v>
      </c>
      <c r="J141" t="s">
        <v>16</v>
      </c>
      <c r="K141" t="s">
        <v>17</v>
      </c>
      <c r="L141">
        <v>2</v>
      </c>
      <c r="M141">
        <v>150</v>
      </c>
      <c r="N141">
        <v>300</v>
      </c>
    </row>
    <row r="142" spans="2:14" x14ac:dyDescent="0.45">
      <c r="B142">
        <v>10139</v>
      </c>
      <c r="C142" s="4">
        <v>45808</v>
      </c>
      <c r="D142" s="4">
        <f>EOMONTH(Data[[#This Row],[OrderDate]],0)</f>
        <v>45808</v>
      </c>
      <c r="E142" t="s">
        <v>151</v>
      </c>
      <c r="F142" t="s">
        <v>19</v>
      </c>
      <c r="G142" t="s">
        <v>20</v>
      </c>
      <c r="H142" t="s">
        <v>21</v>
      </c>
      <c r="I142">
        <v>11</v>
      </c>
      <c r="J142" t="s">
        <v>30</v>
      </c>
      <c r="K142" t="s">
        <v>23</v>
      </c>
      <c r="L142">
        <v>1</v>
      </c>
      <c r="M142">
        <v>140</v>
      </c>
      <c r="N142">
        <v>140</v>
      </c>
    </row>
    <row r="143" spans="2:14" x14ac:dyDescent="0.45">
      <c r="B143">
        <v>10140</v>
      </c>
      <c r="C143" s="4">
        <v>45800</v>
      </c>
      <c r="D143" s="4">
        <f>EOMONTH(Data[[#This Row],[OrderDate]],0)</f>
        <v>45808</v>
      </c>
      <c r="E143" t="s">
        <v>152</v>
      </c>
      <c r="F143" t="s">
        <v>19</v>
      </c>
      <c r="G143" t="s">
        <v>20</v>
      </c>
      <c r="H143" t="s">
        <v>21</v>
      </c>
      <c r="I143">
        <v>7</v>
      </c>
      <c r="J143" t="s">
        <v>16</v>
      </c>
      <c r="K143" t="s">
        <v>23</v>
      </c>
      <c r="L143">
        <v>2</v>
      </c>
      <c r="M143">
        <v>140</v>
      </c>
      <c r="N143">
        <v>280</v>
      </c>
    </row>
    <row r="144" spans="2:14" x14ac:dyDescent="0.45">
      <c r="B144">
        <v>10141</v>
      </c>
      <c r="C144" s="4">
        <v>45828</v>
      </c>
      <c r="D144" s="4">
        <f>EOMONTH(Data[[#This Row],[OrderDate]],0)</f>
        <v>45838</v>
      </c>
      <c r="E144" t="s">
        <v>153</v>
      </c>
      <c r="F144" t="s">
        <v>33</v>
      </c>
      <c r="G144" t="s">
        <v>34</v>
      </c>
      <c r="H144" t="s">
        <v>21</v>
      </c>
      <c r="I144">
        <v>8</v>
      </c>
      <c r="J144" t="s">
        <v>30</v>
      </c>
      <c r="K144" t="s">
        <v>23</v>
      </c>
      <c r="L144">
        <v>2</v>
      </c>
      <c r="M144">
        <v>150</v>
      </c>
      <c r="N144">
        <v>300</v>
      </c>
    </row>
    <row r="145" spans="2:14" x14ac:dyDescent="0.45">
      <c r="B145">
        <v>10142</v>
      </c>
      <c r="C145" s="4">
        <v>45686</v>
      </c>
      <c r="D145" s="4">
        <f>EOMONTH(Data[[#This Row],[OrderDate]],0)</f>
        <v>45688</v>
      </c>
      <c r="E145" t="s">
        <v>154</v>
      </c>
      <c r="F145" t="s">
        <v>13</v>
      </c>
      <c r="G145" t="s">
        <v>14</v>
      </c>
      <c r="H145" t="s">
        <v>15</v>
      </c>
      <c r="I145">
        <v>10</v>
      </c>
      <c r="J145" t="s">
        <v>30</v>
      </c>
      <c r="K145" t="s">
        <v>17</v>
      </c>
      <c r="L145">
        <v>1</v>
      </c>
      <c r="M145">
        <v>120</v>
      </c>
      <c r="N145">
        <v>120</v>
      </c>
    </row>
    <row r="146" spans="2:14" x14ac:dyDescent="0.45">
      <c r="B146">
        <v>10143</v>
      </c>
      <c r="C146" s="4">
        <v>45693</v>
      </c>
      <c r="D146" s="4">
        <f>EOMONTH(Data[[#This Row],[OrderDate]],0)</f>
        <v>45716</v>
      </c>
      <c r="E146" t="s">
        <v>155</v>
      </c>
      <c r="F146" t="s">
        <v>19</v>
      </c>
      <c r="G146" t="s">
        <v>20</v>
      </c>
      <c r="H146" t="s">
        <v>21</v>
      </c>
      <c r="I146">
        <v>9</v>
      </c>
      <c r="J146" t="s">
        <v>30</v>
      </c>
      <c r="K146" t="s">
        <v>23</v>
      </c>
      <c r="L146">
        <v>2</v>
      </c>
      <c r="M146">
        <v>140</v>
      </c>
      <c r="N146">
        <v>280</v>
      </c>
    </row>
    <row r="147" spans="2:14" x14ac:dyDescent="0.45">
      <c r="B147">
        <v>10144</v>
      </c>
      <c r="C147" s="4">
        <v>45670</v>
      </c>
      <c r="D147" s="4">
        <f>EOMONTH(Data[[#This Row],[OrderDate]],0)</f>
        <v>45688</v>
      </c>
      <c r="E147" t="s">
        <v>156</v>
      </c>
      <c r="F147" t="s">
        <v>33</v>
      </c>
      <c r="G147" t="s">
        <v>34</v>
      </c>
      <c r="H147" t="s">
        <v>21</v>
      </c>
      <c r="I147">
        <v>12</v>
      </c>
      <c r="J147" t="s">
        <v>22</v>
      </c>
      <c r="K147" t="s">
        <v>23</v>
      </c>
      <c r="L147">
        <v>1</v>
      </c>
      <c r="M147">
        <v>150</v>
      </c>
      <c r="N147">
        <v>150</v>
      </c>
    </row>
    <row r="148" spans="2:14" x14ac:dyDescent="0.45">
      <c r="B148">
        <v>10145</v>
      </c>
      <c r="C148" s="4">
        <v>45817</v>
      </c>
      <c r="D148" s="4">
        <f>EOMONTH(Data[[#This Row],[OrderDate]],0)</f>
        <v>45838</v>
      </c>
      <c r="E148" t="s">
        <v>62</v>
      </c>
      <c r="F148" t="s">
        <v>25</v>
      </c>
      <c r="G148" t="s">
        <v>26</v>
      </c>
      <c r="H148" t="s">
        <v>27</v>
      </c>
      <c r="I148">
        <v>10</v>
      </c>
      <c r="J148" t="s">
        <v>16</v>
      </c>
      <c r="K148" t="s">
        <v>17</v>
      </c>
      <c r="L148">
        <v>1</v>
      </c>
      <c r="M148">
        <v>180</v>
      </c>
      <c r="N148">
        <v>180</v>
      </c>
    </row>
    <row r="149" spans="2:14" x14ac:dyDescent="0.45">
      <c r="B149">
        <v>10146</v>
      </c>
      <c r="C149" s="4">
        <v>45728</v>
      </c>
      <c r="D149" s="4">
        <f>EOMONTH(Data[[#This Row],[OrderDate]],0)</f>
        <v>45747</v>
      </c>
      <c r="E149" t="s">
        <v>157</v>
      </c>
      <c r="F149" t="s">
        <v>29</v>
      </c>
      <c r="G149" t="s">
        <v>26</v>
      </c>
      <c r="H149" t="s">
        <v>21</v>
      </c>
      <c r="I149">
        <v>8</v>
      </c>
      <c r="J149" t="s">
        <v>30</v>
      </c>
      <c r="K149" t="s">
        <v>23</v>
      </c>
      <c r="L149">
        <v>1</v>
      </c>
      <c r="M149">
        <v>135</v>
      </c>
      <c r="N149">
        <v>135</v>
      </c>
    </row>
    <row r="150" spans="2:14" x14ac:dyDescent="0.45">
      <c r="B150">
        <v>10147</v>
      </c>
      <c r="C150" s="4">
        <v>45743</v>
      </c>
      <c r="D150" s="4">
        <f>EOMONTH(Data[[#This Row],[OrderDate]],0)</f>
        <v>45747</v>
      </c>
      <c r="E150" t="s">
        <v>158</v>
      </c>
      <c r="F150" t="s">
        <v>19</v>
      </c>
      <c r="G150" t="s">
        <v>20</v>
      </c>
      <c r="H150" t="s">
        <v>21</v>
      </c>
      <c r="I150">
        <v>10</v>
      </c>
      <c r="J150" t="s">
        <v>22</v>
      </c>
      <c r="K150" t="s">
        <v>23</v>
      </c>
      <c r="L150">
        <v>1</v>
      </c>
      <c r="M150">
        <v>140</v>
      </c>
      <c r="N150">
        <v>140</v>
      </c>
    </row>
    <row r="151" spans="2:14" x14ac:dyDescent="0.45">
      <c r="B151">
        <v>10148</v>
      </c>
      <c r="C151" s="4">
        <v>45685</v>
      </c>
      <c r="D151" s="4">
        <f>EOMONTH(Data[[#This Row],[OrderDate]],0)</f>
        <v>45688</v>
      </c>
      <c r="E151" t="s">
        <v>159</v>
      </c>
      <c r="F151" t="s">
        <v>37</v>
      </c>
      <c r="G151" t="s">
        <v>38</v>
      </c>
      <c r="H151" t="s">
        <v>21</v>
      </c>
      <c r="I151">
        <v>7</v>
      </c>
      <c r="J151" t="s">
        <v>16</v>
      </c>
      <c r="K151" t="s">
        <v>23</v>
      </c>
      <c r="L151">
        <v>1</v>
      </c>
      <c r="M151">
        <v>160</v>
      </c>
      <c r="N151">
        <v>160</v>
      </c>
    </row>
    <row r="152" spans="2:14" x14ac:dyDescent="0.45">
      <c r="B152">
        <v>10149</v>
      </c>
      <c r="C152" s="4">
        <v>45723</v>
      </c>
      <c r="D152" s="4">
        <f>EOMONTH(Data[[#This Row],[OrderDate]],0)</f>
        <v>45747</v>
      </c>
      <c r="E152" t="s">
        <v>160</v>
      </c>
      <c r="F152" t="s">
        <v>37</v>
      </c>
      <c r="G152" t="s">
        <v>38</v>
      </c>
      <c r="H152" t="s">
        <v>21</v>
      </c>
      <c r="I152">
        <v>8</v>
      </c>
      <c r="J152" t="s">
        <v>22</v>
      </c>
      <c r="K152" t="s">
        <v>17</v>
      </c>
      <c r="L152">
        <v>1</v>
      </c>
      <c r="M152">
        <v>160</v>
      </c>
      <c r="N152">
        <v>160</v>
      </c>
    </row>
    <row r="153" spans="2:14" x14ac:dyDescent="0.45">
      <c r="B153">
        <v>10150</v>
      </c>
      <c r="C153" s="4">
        <v>45827</v>
      </c>
      <c r="D153" s="4">
        <f>EOMONTH(Data[[#This Row],[OrderDate]],0)</f>
        <v>45838</v>
      </c>
      <c r="E153" t="s">
        <v>161</v>
      </c>
      <c r="F153" t="s">
        <v>13</v>
      </c>
      <c r="G153" t="s">
        <v>14</v>
      </c>
      <c r="H153" t="s">
        <v>15</v>
      </c>
      <c r="I153">
        <v>9</v>
      </c>
      <c r="J153" t="s">
        <v>22</v>
      </c>
      <c r="K153" t="s">
        <v>23</v>
      </c>
      <c r="L153">
        <v>2</v>
      </c>
      <c r="M153">
        <v>120</v>
      </c>
      <c r="N153">
        <v>240</v>
      </c>
    </row>
    <row r="154" spans="2:14" x14ac:dyDescent="0.45">
      <c r="B154">
        <v>10151</v>
      </c>
      <c r="C154" s="4">
        <v>45702</v>
      </c>
      <c r="D154" s="4">
        <f>EOMONTH(Data[[#This Row],[OrderDate]],0)</f>
        <v>45716</v>
      </c>
      <c r="E154" t="s">
        <v>124</v>
      </c>
      <c r="F154" t="s">
        <v>33</v>
      </c>
      <c r="G154" t="s">
        <v>34</v>
      </c>
      <c r="H154" t="s">
        <v>21</v>
      </c>
      <c r="I154">
        <v>10</v>
      </c>
      <c r="J154" t="s">
        <v>22</v>
      </c>
      <c r="K154" t="s">
        <v>17</v>
      </c>
      <c r="L154">
        <v>1</v>
      </c>
      <c r="M154">
        <v>150</v>
      </c>
      <c r="N154">
        <v>150</v>
      </c>
    </row>
    <row r="155" spans="2:14" x14ac:dyDescent="0.45">
      <c r="B155">
        <v>10152</v>
      </c>
      <c r="C155" s="4">
        <v>45719</v>
      </c>
      <c r="D155" s="4">
        <f>EOMONTH(Data[[#This Row],[OrderDate]],0)</f>
        <v>45747</v>
      </c>
      <c r="E155" t="s">
        <v>162</v>
      </c>
      <c r="F155" t="s">
        <v>25</v>
      </c>
      <c r="G155" t="s">
        <v>26</v>
      </c>
      <c r="H155" t="s">
        <v>27</v>
      </c>
      <c r="I155">
        <v>7</v>
      </c>
      <c r="J155" t="s">
        <v>22</v>
      </c>
      <c r="K155" t="s">
        <v>17</v>
      </c>
      <c r="L155">
        <v>1</v>
      </c>
      <c r="M155">
        <v>180</v>
      </c>
      <c r="N155">
        <v>180</v>
      </c>
    </row>
    <row r="156" spans="2:14" x14ac:dyDescent="0.45">
      <c r="B156">
        <v>10153</v>
      </c>
      <c r="C156" s="4">
        <v>45791</v>
      </c>
      <c r="D156" s="4">
        <f>EOMONTH(Data[[#This Row],[OrderDate]],0)</f>
        <v>45808</v>
      </c>
      <c r="E156" t="s">
        <v>163</v>
      </c>
      <c r="F156" t="s">
        <v>29</v>
      </c>
      <c r="G156" t="s">
        <v>26</v>
      </c>
      <c r="H156" t="s">
        <v>21</v>
      </c>
      <c r="I156">
        <v>9</v>
      </c>
      <c r="J156" t="s">
        <v>22</v>
      </c>
      <c r="K156" t="s">
        <v>23</v>
      </c>
      <c r="L156">
        <v>1</v>
      </c>
      <c r="M156">
        <v>135</v>
      </c>
      <c r="N156">
        <v>135</v>
      </c>
    </row>
    <row r="157" spans="2:14" x14ac:dyDescent="0.45">
      <c r="B157">
        <v>10154</v>
      </c>
      <c r="C157" s="4">
        <v>45685</v>
      </c>
      <c r="D157" s="4">
        <f>EOMONTH(Data[[#This Row],[OrderDate]],0)</f>
        <v>45688</v>
      </c>
      <c r="E157" t="s">
        <v>164</v>
      </c>
      <c r="F157" t="s">
        <v>25</v>
      </c>
      <c r="G157" t="s">
        <v>26</v>
      </c>
      <c r="H157" t="s">
        <v>27</v>
      </c>
      <c r="I157">
        <v>8</v>
      </c>
      <c r="J157" t="s">
        <v>22</v>
      </c>
      <c r="K157" t="s">
        <v>23</v>
      </c>
      <c r="L157">
        <v>1</v>
      </c>
      <c r="M157">
        <v>180</v>
      </c>
      <c r="N157">
        <v>180</v>
      </c>
    </row>
    <row r="158" spans="2:14" x14ac:dyDescent="0.45">
      <c r="B158">
        <v>10155</v>
      </c>
      <c r="C158" s="4">
        <v>45685</v>
      </c>
      <c r="D158" s="4">
        <f>EOMONTH(Data[[#This Row],[OrderDate]],0)</f>
        <v>45688</v>
      </c>
      <c r="E158" t="s">
        <v>165</v>
      </c>
      <c r="F158" t="s">
        <v>37</v>
      </c>
      <c r="G158" t="s">
        <v>38</v>
      </c>
      <c r="H158" t="s">
        <v>21</v>
      </c>
      <c r="I158">
        <v>11</v>
      </c>
      <c r="J158" t="s">
        <v>30</v>
      </c>
      <c r="K158" t="s">
        <v>23</v>
      </c>
      <c r="L158">
        <v>2</v>
      </c>
      <c r="M158">
        <v>160</v>
      </c>
      <c r="N158">
        <v>320</v>
      </c>
    </row>
    <row r="159" spans="2:14" x14ac:dyDescent="0.45">
      <c r="B159">
        <v>10156</v>
      </c>
      <c r="C159" s="4">
        <v>45765</v>
      </c>
      <c r="D159" s="4">
        <f>EOMONTH(Data[[#This Row],[OrderDate]],0)</f>
        <v>45777</v>
      </c>
      <c r="E159" t="s">
        <v>166</v>
      </c>
      <c r="F159" t="s">
        <v>29</v>
      </c>
      <c r="G159" t="s">
        <v>26</v>
      </c>
      <c r="H159" t="s">
        <v>21</v>
      </c>
      <c r="I159">
        <v>11</v>
      </c>
      <c r="J159" t="s">
        <v>30</v>
      </c>
      <c r="K159" t="s">
        <v>23</v>
      </c>
      <c r="L159">
        <v>2</v>
      </c>
      <c r="M159">
        <v>135</v>
      </c>
      <c r="N159">
        <v>270</v>
      </c>
    </row>
    <row r="160" spans="2:14" x14ac:dyDescent="0.45">
      <c r="B160">
        <v>10157</v>
      </c>
      <c r="C160" s="4">
        <v>45701</v>
      </c>
      <c r="D160" s="4">
        <f>EOMONTH(Data[[#This Row],[OrderDate]],0)</f>
        <v>45716</v>
      </c>
      <c r="E160" t="s">
        <v>167</v>
      </c>
      <c r="F160" t="s">
        <v>37</v>
      </c>
      <c r="G160" t="s">
        <v>38</v>
      </c>
      <c r="H160" t="s">
        <v>21</v>
      </c>
      <c r="I160">
        <v>7</v>
      </c>
      <c r="J160" t="s">
        <v>16</v>
      </c>
      <c r="K160" t="s">
        <v>17</v>
      </c>
      <c r="L160">
        <v>1</v>
      </c>
      <c r="M160">
        <v>160</v>
      </c>
      <c r="N160">
        <v>160</v>
      </c>
    </row>
    <row r="161" spans="2:14" x14ac:dyDescent="0.45">
      <c r="B161">
        <v>10158</v>
      </c>
      <c r="C161" s="4">
        <v>45741</v>
      </c>
      <c r="D161" s="4">
        <f>EOMONTH(Data[[#This Row],[OrderDate]],0)</f>
        <v>45747</v>
      </c>
      <c r="E161" t="s">
        <v>74</v>
      </c>
      <c r="F161" t="s">
        <v>25</v>
      </c>
      <c r="G161" t="s">
        <v>26</v>
      </c>
      <c r="H161" t="s">
        <v>27</v>
      </c>
      <c r="I161">
        <v>11</v>
      </c>
      <c r="J161" t="s">
        <v>22</v>
      </c>
      <c r="K161" t="s">
        <v>17</v>
      </c>
      <c r="L161">
        <v>1</v>
      </c>
      <c r="M161">
        <v>180</v>
      </c>
      <c r="N161">
        <v>180</v>
      </c>
    </row>
    <row r="162" spans="2:14" x14ac:dyDescent="0.45">
      <c r="B162">
        <v>10159</v>
      </c>
      <c r="C162" s="4">
        <v>45687</v>
      </c>
      <c r="D162" s="4">
        <f>EOMONTH(Data[[#This Row],[OrderDate]],0)</f>
        <v>45688</v>
      </c>
      <c r="E162" t="s">
        <v>144</v>
      </c>
      <c r="F162" t="s">
        <v>37</v>
      </c>
      <c r="G162" t="s">
        <v>38</v>
      </c>
      <c r="H162" t="s">
        <v>21</v>
      </c>
      <c r="I162">
        <v>12</v>
      </c>
      <c r="J162" t="s">
        <v>22</v>
      </c>
      <c r="K162" t="s">
        <v>17</v>
      </c>
      <c r="L162">
        <v>2</v>
      </c>
      <c r="M162">
        <v>160</v>
      </c>
      <c r="N162">
        <v>320</v>
      </c>
    </row>
    <row r="163" spans="2:14" x14ac:dyDescent="0.45">
      <c r="B163">
        <v>10160</v>
      </c>
      <c r="C163" s="4">
        <v>45732</v>
      </c>
      <c r="D163" s="4">
        <f>EOMONTH(Data[[#This Row],[OrderDate]],0)</f>
        <v>45747</v>
      </c>
      <c r="E163" t="s">
        <v>168</v>
      </c>
      <c r="F163" t="s">
        <v>13</v>
      </c>
      <c r="G163" t="s">
        <v>14</v>
      </c>
      <c r="H163" t="s">
        <v>15</v>
      </c>
      <c r="I163">
        <v>9</v>
      </c>
      <c r="J163" t="s">
        <v>22</v>
      </c>
      <c r="K163" t="s">
        <v>23</v>
      </c>
      <c r="L163">
        <v>2</v>
      </c>
      <c r="M163">
        <v>120</v>
      </c>
      <c r="N163">
        <v>240</v>
      </c>
    </row>
    <row r="164" spans="2:14" x14ac:dyDescent="0.45">
      <c r="B164">
        <v>10161</v>
      </c>
      <c r="C164" s="4">
        <v>45785</v>
      </c>
      <c r="D164" s="4">
        <f>EOMONTH(Data[[#This Row],[OrderDate]],0)</f>
        <v>45808</v>
      </c>
      <c r="E164" t="s">
        <v>169</v>
      </c>
      <c r="F164" t="s">
        <v>19</v>
      </c>
      <c r="G164" t="s">
        <v>20</v>
      </c>
      <c r="H164" t="s">
        <v>21</v>
      </c>
      <c r="I164">
        <v>12</v>
      </c>
      <c r="J164" t="s">
        <v>16</v>
      </c>
      <c r="K164" t="s">
        <v>17</v>
      </c>
      <c r="L164">
        <v>1</v>
      </c>
      <c r="M164">
        <v>140</v>
      </c>
      <c r="N164">
        <v>140</v>
      </c>
    </row>
    <row r="165" spans="2:14" x14ac:dyDescent="0.45">
      <c r="B165">
        <v>10162</v>
      </c>
      <c r="C165" s="4">
        <v>45749</v>
      </c>
      <c r="D165" s="4">
        <f>EOMONTH(Data[[#This Row],[OrderDate]],0)</f>
        <v>45777</v>
      </c>
      <c r="E165" t="s">
        <v>170</v>
      </c>
      <c r="F165" t="s">
        <v>25</v>
      </c>
      <c r="G165" t="s">
        <v>26</v>
      </c>
      <c r="H165" t="s">
        <v>27</v>
      </c>
      <c r="I165">
        <v>11</v>
      </c>
      <c r="J165" t="s">
        <v>16</v>
      </c>
      <c r="K165" t="s">
        <v>17</v>
      </c>
      <c r="L165">
        <v>1</v>
      </c>
      <c r="M165">
        <v>180</v>
      </c>
      <c r="N165">
        <v>180</v>
      </c>
    </row>
    <row r="166" spans="2:14" x14ac:dyDescent="0.45">
      <c r="B166">
        <v>10163</v>
      </c>
      <c r="C166" s="4">
        <v>45786</v>
      </c>
      <c r="D166" s="4">
        <f>EOMONTH(Data[[#This Row],[OrderDate]],0)</f>
        <v>45808</v>
      </c>
      <c r="E166" t="s">
        <v>171</v>
      </c>
      <c r="F166" t="s">
        <v>13</v>
      </c>
      <c r="G166" t="s">
        <v>14</v>
      </c>
      <c r="H166" t="s">
        <v>15</v>
      </c>
      <c r="I166">
        <v>8</v>
      </c>
      <c r="J166" t="s">
        <v>30</v>
      </c>
      <c r="K166" t="s">
        <v>17</v>
      </c>
      <c r="L166">
        <v>1</v>
      </c>
      <c r="M166">
        <v>120</v>
      </c>
      <c r="N166">
        <v>120</v>
      </c>
    </row>
    <row r="167" spans="2:14" x14ac:dyDescent="0.45">
      <c r="B167">
        <v>10164</v>
      </c>
      <c r="C167" s="4">
        <v>45778</v>
      </c>
      <c r="D167" s="4">
        <f>EOMONTH(Data[[#This Row],[OrderDate]],0)</f>
        <v>45808</v>
      </c>
      <c r="E167" t="s">
        <v>172</v>
      </c>
      <c r="F167" t="s">
        <v>19</v>
      </c>
      <c r="G167" t="s">
        <v>20</v>
      </c>
      <c r="H167" t="s">
        <v>21</v>
      </c>
      <c r="I167">
        <v>10</v>
      </c>
      <c r="J167" t="s">
        <v>16</v>
      </c>
      <c r="K167" t="s">
        <v>23</v>
      </c>
      <c r="L167">
        <v>1</v>
      </c>
      <c r="M167">
        <v>140</v>
      </c>
      <c r="N167">
        <v>140</v>
      </c>
    </row>
    <row r="168" spans="2:14" x14ac:dyDescent="0.45">
      <c r="B168">
        <v>10165</v>
      </c>
      <c r="C168" s="4">
        <v>45684</v>
      </c>
      <c r="D168" s="4">
        <f>EOMONTH(Data[[#This Row],[OrderDate]],0)</f>
        <v>45688</v>
      </c>
      <c r="E168" t="s">
        <v>173</v>
      </c>
      <c r="F168" t="s">
        <v>19</v>
      </c>
      <c r="G168" t="s">
        <v>20</v>
      </c>
      <c r="H168" t="s">
        <v>21</v>
      </c>
      <c r="I168">
        <v>11</v>
      </c>
      <c r="J168" t="s">
        <v>16</v>
      </c>
      <c r="K168" t="s">
        <v>23</v>
      </c>
      <c r="L168">
        <v>1</v>
      </c>
      <c r="M168">
        <v>140</v>
      </c>
      <c r="N168">
        <v>140</v>
      </c>
    </row>
    <row r="169" spans="2:14" x14ac:dyDescent="0.45">
      <c r="B169">
        <v>10166</v>
      </c>
      <c r="C169" s="4">
        <v>45778</v>
      </c>
      <c r="D169" s="4">
        <f>EOMONTH(Data[[#This Row],[OrderDate]],0)</f>
        <v>45808</v>
      </c>
      <c r="E169" t="s">
        <v>174</v>
      </c>
      <c r="F169" t="s">
        <v>19</v>
      </c>
      <c r="G169" t="s">
        <v>20</v>
      </c>
      <c r="H169" t="s">
        <v>21</v>
      </c>
      <c r="I169">
        <v>12</v>
      </c>
      <c r="J169" t="s">
        <v>30</v>
      </c>
      <c r="K169" t="s">
        <v>17</v>
      </c>
      <c r="L169">
        <v>1</v>
      </c>
      <c r="M169">
        <v>140</v>
      </c>
      <c r="N169">
        <v>140</v>
      </c>
    </row>
    <row r="170" spans="2:14" x14ac:dyDescent="0.45">
      <c r="B170">
        <v>10167</v>
      </c>
      <c r="C170" s="4">
        <v>45773</v>
      </c>
      <c r="D170" s="4">
        <f>EOMONTH(Data[[#This Row],[OrderDate]],0)</f>
        <v>45777</v>
      </c>
      <c r="E170" t="s">
        <v>175</v>
      </c>
      <c r="F170" t="s">
        <v>33</v>
      </c>
      <c r="G170" t="s">
        <v>34</v>
      </c>
      <c r="H170" t="s">
        <v>21</v>
      </c>
      <c r="I170">
        <v>10</v>
      </c>
      <c r="J170" t="s">
        <v>30</v>
      </c>
      <c r="K170" t="s">
        <v>17</v>
      </c>
      <c r="L170">
        <v>1</v>
      </c>
      <c r="M170">
        <v>150</v>
      </c>
      <c r="N170">
        <v>150</v>
      </c>
    </row>
    <row r="171" spans="2:14" x14ac:dyDescent="0.45">
      <c r="B171">
        <v>10168</v>
      </c>
      <c r="C171" s="4">
        <v>45660</v>
      </c>
      <c r="D171" s="4">
        <f>EOMONTH(Data[[#This Row],[OrderDate]],0)</f>
        <v>45688</v>
      </c>
      <c r="E171" t="s">
        <v>176</v>
      </c>
      <c r="F171" t="s">
        <v>33</v>
      </c>
      <c r="G171" t="s">
        <v>34</v>
      </c>
      <c r="H171" t="s">
        <v>21</v>
      </c>
      <c r="I171">
        <v>8</v>
      </c>
      <c r="J171" t="s">
        <v>22</v>
      </c>
      <c r="K171" t="s">
        <v>23</v>
      </c>
      <c r="L171">
        <v>1</v>
      </c>
      <c r="M171">
        <v>150</v>
      </c>
      <c r="N171">
        <v>150</v>
      </c>
    </row>
    <row r="172" spans="2:14" x14ac:dyDescent="0.45">
      <c r="B172">
        <v>10169</v>
      </c>
      <c r="C172" s="4">
        <v>45760</v>
      </c>
      <c r="D172" s="4">
        <f>EOMONTH(Data[[#This Row],[OrderDate]],0)</f>
        <v>45777</v>
      </c>
      <c r="E172" t="s">
        <v>177</v>
      </c>
      <c r="F172" t="s">
        <v>29</v>
      </c>
      <c r="G172" t="s">
        <v>26</v>
      </c>
      <c r="H172" t="s">
        <v>21</v>
      </c>
      <c r="I172">
        <v>11</v>
      </c>
      <c r="J172" t="s">
        <v>30</v>
      </c>
      <c r="K172" t="s">
        <v>17</v>
      </c>
      <c r="L172">
        <v>2</v>
      </c>
      <c r="M172">
        <v>135</v>
      </c>
      <c r="N172">
        <v>270</v>
      </c>
    </row>
    <row r="173" spans="2:14" x14ac:dyDescent="0.45">
      <c r="B173">
        <v>10170</v>
      </c>
      <c r="C173" s="4">
        <v>45812</v>
      </c>
      <c r="D173" s="4">
        <f>EOMONTH(Data[[#This Row],[OrderDate]],0)</f>
        <v>45838</v>
      </c>
      <c r="E173" t="s">
        <v>156</v>
      </c>
      <c r="F173" t="s">
        <v>13</v>
      </c>
      <c r="G173" t="s">
        <v>14</v>
      </c>
      <c r="H173" t="s">
        <v>15</v>
      </c>
      <c r="I173">
        <v>9</v>
      </c>
      <c r="J173" t="s">
        <v>22</v>
      </c>
      <c r="K173" t="s">
        <v>23</v>
      </c>
      <c r="L173">
        <v>2</v>
      </c>
      <c r="M173">
        <v>120</v>
      </c>
      <c r="N173">
        <v>240</v>
      </c>
    </row>
    <row r="174" spans="2:14" x14ac:dyDescent="0.45">
      <c r="B174">
        <v>10171</v>
      </c>
      <c r="C174" s="4">
        <v>45794</v>
      </c>
      <c r="D174" s="4">
        <f>EOMONTH(Data[[#This Row],[OrderDate]],0)</f>
        <v>45808</v>
      </c>
      <c r="E174" t="s">
        <v>178</v>
      </c>
      <c r="F174" t="s">
        <v>19</v>
      </c>
      <c r="G174" t="s">
        <v>20</v>
      </c>
      <c r="H174" t="s">
        <v>21</v>
      </c>
      <c r="I174">
        <v>8</v>
      </c>
      <c r="J174" t="s">
        <v>16</v>
      </c>
      <c r="K174" t="s">
        <v>23</v>
      </c>
      <c r="L174">
        <v>1</v>
      </c>
      <c r="M174">
        <v>140</v>
      </c>
      <c r="N174">
        <v>140</v>
      </c>
    </row>
    <row r="175" spans="2:14" x14ac:dyDescent="0.45">
      <c r="B175">
        <v>10172</v>
      </c>
      <c r="C175" s="4">
        <v>45719</v>
      </c>
      <c r="D175" s="4">
        <f>EOMONTH(Data[[#This Row],[OrderDate]],0)</f>
        <v>45747</v>
      </c>
      <c r="E175" t="s">
        <v>179</v>
      </c>
      <c r="F175" t="s">
        <v>37</v>
      </c>
      <c r="G175" t="s">
        <v>38</v>
      </c>
      <c r="H175" t="s">
        <v>21</v>
      </c>
      <c r="I175">
        <v>9</v>
      </c>
      <c r="J175" t="s">
        <v>30</v>
      </c>
      <c r="K175" t="s">
        <v>23</v>
      </c>
      <c r="L175">
        <v>1</v>
      </c>
      <c r="M175">
        <v>160</v>
      </c>
      <c r="N175">
        <v>160</v>
      </c>
    </row>
    <row r="176" spans="2:14" x14ac:dyDescent="0.45">
      <c r="B176">
        <v>10173</v>
      </c>
      <c r="C176" s="4">
        <v>45822</v>
      </c>
      <c r="D176" s="4">
        <f>EOMONTH(Data[[#This Row],[OrderDate]],0)</f>
        <v>45838</v>
      </c>
      <c r="E176" t="s">
        <v>180</v>
      </c>
      <c r="F176" t="s">
        <v>29</v>
      </c>
      <c r="G176" t="s">
        <v>26</v>
      </c>
      <c r="H176" t="s">
        <v>21</v>
      </c>
      <c r="I176">
        <v>11</v>
      </c>
      <c r="J176" t="s">
        <v>16</v>
      </c>
      <c r="K176" t="s">
        <v>23</v>
      </c>
      <c r="L176">
        <v>2</v>
      </c>
      <c r="M176">
        <v>135</v>
      </c>
      <c r="N176">
        <v>270</v>
      </c>
    </row>
    <row r="177" spans="2:14" x14ac:dyDescent="0.45">
      <c r="B177">
        <v>10174</v>
      </c>
      <c r="C177" s="4">
        <v>45708</v>
      </c>
      <c r="D177" s="4">
        <f>EOMONTH(Data[[#This Row],[OrderDate]],0)</f>
        <v>45716</v>
      </c>
      <c r="E177" t="s">
        <v>181</v>
      </c>
      <c r="F177" t="s">
        <v>13</v>
      </c>
      <c r="G177" t="s">
        <v>14</v>
      </c>
      <c r="H177" t="s">
        <v>15</v>
      </c>
      <c r="I177">
        <v>8</v>
      </c>
      <c r="J177" t="s">
        <v>22</v>
      </c>
      <c r="K177" t="s">
        <v>23</v>
      </c>
      <c r="L177">
        <v>1</v>
      </c>
      <c r="M177">
        <v>120</v>
      </c>
      <c r="N177">
        <v>120</v>
      </c>
    </row>
    <row r="178" spans="2:14" x14ac:dyDescent="0.45">
      <c r="B178">
        <v>10175</v>
      </c>
      <c r="C178" s="4">
        <v>45829</v>
      </c>
      <c r="D178" s="4">
        <f>EOMONTH(Data[[#This Row],[OrderDate]],0)</f>
        <v>45838</v>
      </c>
      <c r="E178" t="s">
        <v>182</v>
      </c>
      <c r="F178" t="s">
        <v>37</v>
      </c>
      <c r="G178" t="s">
        <v>38</v>
      </c>
      <c r="H178" t="s">
        <v>21</v>
      </c>
      <c r="I178">
        <v>7</v>
      </c>
      <c r="J178" t="s">
        <v>22</v>
      </c>
      <c r="K178" t="s">
        <v>23</v>
      </c>
      <c r="L178">
        <v>2</v>
      </c>
      <c r="M178">
        <v>160</v>
      </c>
      <c r="N178">
        <v>320</v>
      </c>
    </row>
    <row r="179" spans="2:14" x14ac:dyDescent="0.45">
      <c r="B179">
        <v>10176</v>
      </c>
      <c r="C179" s="4">
        <v>45809</v>
      </c>
      <c r="D179" s="4">
        <f>EOMONTH(Data[[#This Row],[OrderDate]],0)</f>
        <v>45838</v>
      </c>
      <c r="E179" t="s">
        <v>183</v>
      </c>
      <c r="F179" t="s">
        <v>29</v>
      </c>
      <c r="G179" t="s">
        <v>26</v>
      </c>
      <c r="H179" t="s">
        <v>21</v>
      </c>
      <c r="I179">
        <v>11</v>
      </c>
      <c r="J179" t="s">
        <v>16</v>
      </c>
      <c r="K179" t="s">
        <v>23</v>
      </c>
      <c r="L179">
        <v>1</v>
      </c>
      <c r="M179">
        <v>135</v>
      </c>
      <c r="N179">
        <v>135</v>
      </c>
    </row>
    <row r="180" spans="2:14" x14ac:dyDescent="0.45">
      <c r="B180">
        <v>10177</v>
      </c>
      <c r="C180" s="4">
        <v>45716</v>
      </c>
      <c r="D180" s="4">
        <f>EOMONTH(Data[[#This Row],[OrderDate]],0)</f>
        <v>45716</v>
      </c>
      <c r="E180" t="s">
        <v>184</v>
      </c>
      <c r="F180" t="s">
        <v>19</v>
      </c>
      <c r="G180" t="s">
        <v>20</v>
      </c>
      <c r="H180" t="s">
        <v>21</v>
      </c>
      <c r="I180">
        <v>9</v>
      </c>
      <c r="J180" t="s">
        <v>30</v>
      </c>
      <c r="K180" t="s">
        <v>17</v>
      </c>
      <c r="L180">
        <v>2</v>
      </c>
      <c r="M180">
        <v>140</v>
      </c>
      <c r="N180">
        <v>280</v>
      </c>
    </row>
    <row r="181" spans="2:14" x14ac:dyDescent="0.45">
      <c r="B181">
        <v>10178</v>
      </c>
      <c r="C181" s="4">
        <v>45775</v>
      </c>
      <c r="D181" s="4">
        <f>EOMONTH(Data[[#This Row],[OrderDate]],0)</f>
        <v>45777</v>
      </c>
      <c r="E181" t="s">
        <v>185</v>
      </c>
      <c r="F181" t="s">
        <v>37</v>
      </c>
      <c r="G181" t="s">
        <v>38</v>
      </c>
      <c r="H181" t="s">
        <v>21</v>
      </c>
      <c r="I181">
        <v>9</v>
      </c>
      <c r="J181" t="s">
        <v>16</v>
      </c>
      <c r="K181" t="s">
        <v>23</v>
      </c>
      <c r="L181">
        <v>2</v>
      </c>
      <c r="M181">
        <v>160</v>
      </c>
      <c r="N181">
        <v>320</v>
      </c>
    </row>
    <row r="182" spans="2:14" x14ac:dyDescent="0.45">
      <c r="B182">
        <v>10179</v>
      </c>
      <c r="C182" s="4">
        <v>45817</v>
      </c>
      <c r="D182" s="4">
        <f>EOMONTH(Data[[#This Row],[OrderDate]],0)</f>
        <v>45838</v>
      </c>
      <c r="E182" t="s">
        <v>186</v>
      </c>
      <c r="F182" t="s">
        <v>13</v>
      </c>
      <c r="G182" t="s">
        <v>14</v>
      </c>
      <c r="H182" t="s">
        <v>15</v>
      </c>
      <c r="I182">
        <v>11</v>
      </c>
      <c r="J182" t="s">
        <v>22</v>
      </c>
      <c r="K182" t="s">
        <v>23</v>
      </c>
      <c r="L182">
        <v>1</v>
      </c>
      <c r="M182">
        <v>120</v>
      </c>
      <c r="N182">
        <v>120</v>
      </c>
    </row>
    <row r="183" spans="2:14" x14ac:dyDescent="0.45">
      <c r="B183">
        <v>10180</v>
      </c>
      <c r="C183" s="4">
        <v>45753</v>
      </c>
      <c r="D183" s="4">
        <f>EOMONTH(Data[[#This Row],[OrderDate]],0)</f>
        <v>45777</v>
      </c>
      <c r="E183" t="s">
        <v>187</v>
      </c>
      <c r="F183" t="s">
        <v>37</v>
      </c>
      <c r="G183" t="s">
        <v>38</v>
      </c>
      <c r="H183" t="s">
        <v>21</v>
      </c>
      <c r="I183">
        <v>8</v>
      </c>
      <c r="J183" t="s">
        <v>16</v>
      </c>
      <c r="K183" t="s">
        <v>23</v>
      </c>
      <c r="L183">
        <v>1</v>
      </c>
      <c r="M183">
        <v>160</v>
      </c>
      <c r="N183">
        <v>160</v>
      </c>
    </row>
    <row r="184" spans="2:14" x14ac:dyDescent="0.45">
      <c r="B184">
        <v>10181</v>
      </c>
      <c r="C184" s="4">
        <v>45837</v>
      </c>
      <c r="D184" s="4">
        <f>EOMONTH(Data[[#This Row],[OrderDate]],0)</f>
        <v>45838</v>
      </c>
      <c r="E184" t="s">
        <v>176</v>
      </c>
      <c r="F184" t="s">
        <v>33</v>
      </c>
      <c r="G184" t="s">
        <v>34</v>
      </c>
      <c r="H184" t="s">
        <v>21</v>
      </c>
      <c r="I184">
        <v>11</v>
      </c>
      <c r="J184" t="s">
        <v>22</v>
      </c>
      <c r="K184" t="s">
        <v>23</v>
      </c>
      <c r="L184">
        <v>1</v>
      </c>
      <c r="M184">
        <v>150</v>
      </c>
      <c r="N184">
        <v>150</v>
      </c>
    </row>
    <row r="185" spans="2:14" x14ac:dyDescent="0.45">
      <c r="B185">
        <v>10182</v>
      </c>
      <c r="C185" s="4">
        <v>45770</v>
      </c>
      <c r="D185" s="4">
        <f>EOMONTH(Data[[#This Row],[OrderDate]],0)</f>
        <v>45777</v>
      </c>
      <c r="E185" t="s">
        <v>188</v>
      </c>
      <c r="F185" t="s">
        <v>37</v>
      </c>
      <c r="G185" t="s">
        <v>38</v>
      </c>
      <c r="H185" t="s">
        <v>21</v>
      </c>
      <c r="I185">
        <v>10</v>
      </c>
      <c r="J185" t="s">
        <v>16</v>
      </c>
      <c r="K185" t="s">
        <v>17</v>
      </c>
      <c r="L185">
        <v>2</v>
      </c>
      <c r="M185">
        <v>160</v>
      </c>
      <c r="N185">
        <v>320</v>
      </c>
    </row>
    <row r="186" spans="2:14" x14ac:dyDescent="0.45">
      <c r="B186">
        <v>10183</v>
      </c>
      <c r="C186" s="4">
        <v>45719</v>
      </c>
      <c r="D186" s="4">
        <f>EOMONTH(Data[[#This Row],[OrderDate]],0)</f>
        <v>45747</v>
      </c>
      <c r="E186" t="s">
        <v>189</v>
      </c>
      <c r="F186" t="s">
        <v>13</v>
      </c>
      <c r="G186" t="s">
        <v>14</v>
      </c>
      <c r="H186" t="s">
        <v>15</v>
      </c>
      <c r="I186">
        <v>10</v>
      </c>
      <c r="J186" t="s">
        <v>16</v>
      </c>
      <c r="K186" t="s">
        <v>23</v>
      </c>
      <c r="L186">
        <v>1</v>
      </c>
      <c r="M186">
        <v>120</v>
      </c>
      <c r="N186">
        <v>120</v>
      </c>
    </row>
    <row r="187" spans="2:14" x14ac:dyDescent="0.45">
      <c r="B187">
        <v>10184</v>
      </c>
      <c r="C187" s="4">
        <v>45709</v>
      </c>
      <c r="D187" s="4">
        <f>EOMONTH(Data[[#This Row],[OrderDate]],0)</f>
        <v>45716</v>
      </c>
      <c r="E187" t="s">
        <v>190</v>
      </c>
      <c r="F187" t="s">
        <v>19</v>
      </c>
      <c r="G187" t="s">
        <v>20</v>
      </c>
      <c r="H187" t="s">
        <v>21</v>
      </c>
      <c r="I187">
        <v>11</v>
      </c>
      <c r="J187" t="s">
        <v>22</v>
      </c>
      <c r="K187" t="s">
        <v>17</v>
      </c>
      <c r="L187">
        <v>2</v>
      </c>
      <c r="M187">
        <v>140</v>
      </c>
      <c r="N187">
        <v>280</v>
      </c>
    </row>
    <row r="188" spans="2:14" x14ac:dyDescent="0.45">
      <c r="B188">
        <v>10185</v>
      </c>
      <c r="C188" s="4">
        <v>45669</v>
      </c>
      <c r="D188" s="4">
        <f>EOMONTH(Data[[#This Row],[OrderDate]],0)</f>
        <v>45688</v>
      </c>
      <c r="E188" t="s">
        <v>191</v>
      </c>
      <c r="F188" t="s">
        <v>13</v>
      </c>
      <c r="G188" t="s">
        <v>14</v>
      </c>
      <c r="H188" t="s">
        <v>15</v>
      </c>
      <c r="I188">
        <v>12</v>
      </c>
      <c r="J188" t="s">
        <v>22</v>
      </c>
      <c r="K188" t="s">
        <v>23</v>
      </c>
      <c r="L188">
        <v>2</v>
      </c>
      <c r="M188">
        <v>120</v>
      </c>
      <c r="N188">
        <v>240</v>
      </c>
    </row>
    <row r="189" spans="2:14" x14ac:dyDescent="0.45">
      <c r="B189">
        <v>10186</v>
      </c>
      <c r="C189" s="4">
        <v>45696</v>
      </c>
      <c r="D189" s="4">
        <f>EOMONTH(Data[[#This Row],[OrderDate]],0)</f>
        <v>45716</v>
      </c>
      <c r="E189" t="s">
        <v>140</v>
      </c>
      <c r="F189" t="s">
        <v>25</v>
      </c>
      <c r="G189" t="s">
        <v>26</v>
      </c>
      <c r="H189" t="s">
        <v>27</v>
      </c>
      <c r="I189">
        <v>10</v>
      </c>
      <c r="J189" t="s">
        <v>30</v>
      </c>
      <c r="K189" t="s">
        <v>17</v>
      </c>
      <c r="L189">
        <v>1</v>
      </c>
      <c r="M189">
        <v>180</v>
      </c>
      <c r="N189">
        <v>180</v>
      </c>
    </row>
    <row r="190" spans="2:14" x14ac:dyDescent="0.45">
      <c r="B190">
        <v>10187</v>
      </c>
      <c r="C190" s="4">
        <v>45787</v>
      </c>
      <c r="D190" s="4">
        <f>EOMONTH(Data[[#This Row],[OrderDate]],0)</f>
        <v>45808</v>
      </c>
      <c r="E190" t="s">
        <v>192</v>
      </c>
      <c r="F190" t="s">
        <v>37</v>
      </c>
      <c r="G190" t="s">
        <v>38</v>
      </c>
      <c r="H190" t="s">
        <v>21</v>
      </c>
      <c r="I190">
        <v>12</v>
      </c>
      <c r="J190" t="s">
        <v>16</v>
      </c>
      <c r="K190" t="s">
        <v>23</v>
      </c>
      <c r="L190">
        <v>1</v>
      </c>
      <c r="M190">
        <v>160</v>
      </c>
      <c r="N190">
        <v>160</v>
      </c>
    </row>
    <row r="191" spans="2:14" x14ac:dyDescent="0.45">
      <c r="B191">
        <v>10188</v>
      </c>
      <c r="C191" s="4">
        <v>45788</v>
      </c>
      <c r="D191" s="4">
        <f>EOMONTH(Data[[#This Row],[OrderDate]],0)</f>
        <v>45808</v>
      </c>
      <c r="E191" t="s">
        <v>123</v>
      </c>
      <c r="F191" t="s">
        <v>37</v>
      </c>
      <c r="G191" t="s">
        <v>38</v>
      </c>
      <c r="H191" t="s">
        <v>21</v>
      </c>
      <c r="I191">
        <v>12</v>
      </c>
      <c r="J191" t="s">
        <v>16</v>
      </c>
      <c r="K191" t="s">
        <v>17</v>
      </c>
      <c r="L191">
        <v>1</v>
      </c>
      <c r="M191">
        <v>160</v>
      </c>
      <c r="N191">
        <v>160</v>
      </c>
    </row>
    <row r="192" spans="2:14" x14ac:dyDescent="0.45">
      <c r="B192">
        <v>10189</v>
      </c>
      <c r="C192" s="4">
        <v>45770</v>
      </c>
      <c r="D192" s="4">
        <f>EOMONTH(Data[[#This Row],[OrderDate]],0)</f>
        <v>45777</v>
      </c>
      <c r="E192" t="s">
        <v>193</v>
      </c>
      <c r="F192" t="s">
        <v>13</v>
      </c>
      <c r="G192" t="s">
        <v>14</v>
      </c>
      <c r="H192" t="s">
        <v>15</v>
      </c>
      <c r="I192">
        <v>9</v>
      </c>
      <c r="J192" t="s">
        <v>16</v>
      </c>
      <c r="K192" t="s">
        <v>23</v>
      </c>
      <c r="L192">
        <v>2</v>
      </c>
      <c r="M192">
        <v>120</v>
      </c>
      <c r="N192">
        <v>240</v>
      </c>
    </row>
    <row r="193" spans="2:14" x14ac:dyDescent="0.45">
      <c r="B193">
        <v>10190</v>
      </c>
      <c r="C193" s="4">
        <v>45758</v>
      </c>
      <c r="D193" s="4">
        <f>EOMONTH(Data[[#This Row],[OrderDate]],0)</f>
        <v>45777</v>
      </c>
      <c r="E193" t="s">
        <v>194</v>
      </c>
      <c r="F193" t="s">
        <v>37</v>
      </c>
      <c r="G193" t="s">
        <v>38</v>
      </c>
      <c r="H193" t="s">
        <v>21</v>
      </c>
      <c r="I193">
        <v>7</v>
      </c>
      <c r="J193" t="s">
        <v>30</v>
      </c>
      <c r="K193" t="s">
        <v>17</v>
      </c>
      <c r="L193">
        <v>1</v>
      </c>
      <c r="M193">
        <v>160</v>
      </c>
      <c r="N193">
        <v>160</v>
      </c>
    </row>
    <row r="194" spans="2:14" x14ac:dyDescent="0.45">
      <c r="B194">
        <v>10191</v>
      </c>
      <c r="C194" s="4">
        <v>45770</v>
      </c>
      <c r="D194" s="4">
        <f>EOMONTH(Data[[#This Row],[OrderDate]],0)</f>
        <v>45777</v>
      </c>
      <c r="E194" t="s">
        <v>195</v>
      </c>
      <c r="F194" t="s">
        <v>25</v>
      </c>
      <c r="G194" t="s">
        <v>26</v>
      </c>
      <c r="H194" t="s">
        <v>27</v>
      </c>
      <c r="I194">
        <v>10</v>
      </c>
      <c r="J194" t="s">
        <v>16</v>
      </c>
      <c r="K194" t="s">
        <v>17</v>
      </c>
      <c r="L194">
        <v>1</v>
      </c>
      <c r="M194">
        <v>180</v>
      </c>
      <c r="N194">
        <v>180</v>
      </c>
    </row>
    <row r="195" spans="2:14" x14ac:dyDescent="0.45">
      <c r="B195">
        <v>10192</v>
      </c>
      <c r="C195" s="4">
        <v>45738</v>
      </c>
      <c r="D195" s="4">
        <f>EOMONTH(Data[[#This Row],[OrderDate]],0)</f>
        <v>45747</v>
      </c>
      <c r="E195" t="s">
        <v>196</v>
      </c>
      <c r="F195" t="s">
        <v>13</v>
      </c>
      <c r="G195" t="s">
        <v>14</v>
      </c>
      <c r="H195" t="s">
        <v>15</v>
      </c>
      <c r="I195">
        <v>9</v>
      </c>
      <c r="J195" t="s">
        <v>16</v>
      </c>
      <c r="K195" t="s">
        <v>23</v>
      </c>
      <c r="L195">
        <v>1</v>
      </c>
      <c r="M195">
        <v>120</v>
      </c>
      <c r="N195">
        <v>120</v>
      </c>
    </row>
    <row r="196" spans="2:14" x14ac:dyDescent="0.45">
      <c r="B196">
        <v>10193</v>
      </c>
      <c r="C196" s="4">
        <v>45770</v>
      </c>
      <c r="D196" s="4">
        <f>EOMONTH(Data[[#This Row],[OrderDate]],0)</f>
        <v>45777</v>
      </c>
      <c r="E196" t="s">
        <v>197</v>
      </c>
      <c r="F196" t="s">
        <v>37</v>
      </c>
      <c r="G196" t="s">
        <v>38</v>
      </c>
      <c r="H196" t="s">
        <v>21</v>
      </c>
      <c r="I196">
        <v>7</v>
      </c>
      <c r="J196" t="s">
        <v>16</v>
      </c>
      <c r="K196" t="s">
        <v>23</v>
      </c>
      <c r="L196">
        <v>1</v>
      </c>
      <c r="M196">
        <v>160</v>
      </c>
      <c r="N196">
        <v>160</v>
      </c>
    </row>
    <row r="197" spans="2:14" x14ac:dyDescent="0.45">
      <c r="B197">
        <v>10194</v>
      </c>
      <c r="C197" s="4">
        <v>45659</v>
      </c>
      <c r="D197" s="4">
        <f>EOMONTH(Data[[#This Row],[OrderDate]],0)</f>
        <v>45688</v>
      </c>
      <c r="E197" t="s">
        <v>198</v>
      </c>
      <c r="F197" t="s">
        <v>13</v>
      </c>
      <c r="G197" t="s">
        <v>14</v>
      </c>
      <c r="H197" t="s">
        <v>15</v>
      </c>
      <c r="I197">
        <v>9</v>
      </c>
      <c r="J197" t="s">
        <v>30</v>
      </c>
      <c r="K197" t="s">
        <v>23</v>
      </c>
      <c r="L197">
        <v>2</v>
      </c>
      <c r="M197">
        <v>120</v>
      </c>
      <c r="N197">
        <v>240</v>
      </c>
    </row>
    <row r="198" spans="2:14" x14ac:dyDescent="0.45">
      <c r="B198">
        <v>10195</v>
      </c>
      <c r="C198" s="4">
        <v>45787</v>
      </c>
      <c r="D198" s="4">
        <f>EOMONTH(Data[[#This Row],[OrderDate]],0)</f>
        <v>45808</v>
      </c>
      <c r="E198" t="s">
        <v>175</v>
      </c>
      <c r="F198" t="s">
        <v>37</v>
      </c>
      <c r="G198" t="s">
        <v>38</v>
      </c>
      <c r="H198" t="s">
        <v>21</v>
      </c>
      <c r="I198">
        <v>9</v>
      </c>
      <c r="J198" t="s">
        <v>30</v>
      </c>
      <c r="K198" t="s">
        <v>17</v>
      </c>
      <c r="L198">
        <v>2</v>
      </c>
      <c r="M198">
        <v>160</v>
      </c>
      <c r="N198">
        <v>320</v>
      </c>
    </row>
    <row r="199" spans="2:14" x14ac:dyDescent="0.45">
      <c r="B199">
        <v>10196</v>
      </c>
      <c r="C199" s="4">
        <v>45711</v>
      </c>
      <c r="D199" s="4">
        <f>EOMONTH(Data[[#This Row],[OrderDate]],0)</f>
        <v>45716</v>
      </c>
      <c r="E199" t="s">
        <v>199</v>
      </c>
      <c r="F199" t="s">
        <v>25</v>
      </c>
      <c r="G199" t="s">
        <v>26</v>
      </c>
      <c r="H199" t="s">
        <v>27</v>
      </c>
      <c r="I199">
        <v>11</v>
      </c>
      <c r="J199" t="s">
        <v>16</v>
      </c>
      <c r="K199" t="s">
        <v>23</v>
      </c>
      <c r="L199">
        <v>2</v>
      </c>
      <c r="M199">
        <v>180</v>
      </c>
      <c r="N199">
        <v>360</v>
      </c>
    </row>
    <row r="200" spans="2:14" x14ac:dyDescent="0.45">
      <c r="B200">
        <v>10197</v>
      </c>
      <c r="C200" s="4">
        <v>45744</v>
      </c>
      <c r="D200" s="4">
        <f>EOMONTH(Data[[#This Row],[OrderDate]],0)</f>
        <v>45747</v>
      </c>
      <c r="E200" t="s">
        <v>200</v>
      </c>
      <c r="F200" t="s">
        <v>33</v>
      </c>
      <c r="G200" t="s">
        <v>34</v>
      </c>
      <c r="H200" t="s">
        <v>21</v>
      </c>
      <c r="I200">
        <v>8</v>
      </c>
      <c r="J200" t="s">
        <v>30</v>
      </c>
      <c r="K200" t="s">
        <v>17</v>
      </c>
      <c r="L200">
        <v>1</v>
      </c>
      <c r="M200">
        <v>150</v>
      </c>
      <c r="N200">
        <v>150</v>
      </c>
    </row>
    <row r="201" spans="2:14" x14ac:dyDescent="0.45">
      <c r="B201">
        <v>10198</v>
      </c>
      <c r="C201" s="4">
        <v>45786</v>
      </c>
      <c r="D201" s="4">
        <f>EOMONTH(Data[[#This Row],[OrderDate]],0)</f>
        <v>45808</v>
      </c>
      <c r="E201" t="s">
        <v>201</v>
      </c>
      <c r="F201" t="s">
        <v>19</v>
      </c>
      <c r="G201" t="s">
        <v>20</v>
      </c>
      <c r="H201" t="s">
        <v>21</v>
      </c>
      <c r="I201">
        <v>12</v>
      </c>
      <c r="J201" t="s">
        <v>22</v>
      </c>
      <c r="K201" t="s">
        <v>23</v>
      </c>
      <c r="L201">
        <v>1</v>
      </c>
      <c r="M201">
        <v>140</v>
      </c>
      <c r="N201">
        <v>140</v>
      </c>
    </row>
    <row r="202" spans="2:14" x14ac:dyDescent="0.45">
      <c r="B202">
        <v>10199</v>
      </c>
      <c r="C202" s="4">
        <v>45804</v>
      </c>
      <c r="D202" s="4">
        <f>EOMONTH(Data[[#This Row],[OrderDate]],0)</f>
        <v>45808</v>
      </c>
      <c r="E202" t="s">
        <v>202</v>
      </c>
      <c r="F202" t="s">
        <v>33</v>
      </c>
      <c r="G202" t="s">
        <v>34</v>
      </c>
      <c r="H202" t="s">
        <v>21</v>
      </c>
      <c r="I202">
        <v>7</v>
      </c>
      <c r="J202" t="s">
        <v>30</v>
      </c>
      <c r="K202" t="s">
        <v>17</v>
      </c>
      <c r="L202">
        <v>1</v>
      </c>
      <c r="M202">
        <v>150</v>
      </c>
      <c r="N202">
        <v>150</v>
      </c>
    </row>
    <row r="203" spans="2:14" x14ac:dyDescent="0.45">
      <c r="B203">
        <v>10200</v>
      </c>
      <c r="C203" s="4">
        <v>45783</v>
      </c>
      <c r="D203" s="4">
        <f>EOMONTH(Data[[#This Row],[OrderDate]],0)</f>
        <v>45808</v>
      </c>
      <c r="E203" t="s">
        <v>203</v>
      </c>
      <c r="F203" t="s">
        <v>19</v>
      </c>
      <c r="G203" t="s">
        <v>20</v>
      </c>
      <c r="H203" t="s">
        <v>21</v>
      </c>
      <c r="I203">
        <v>9</v>
      </c>
      <c r="J203" t="s">
        <v>22</v>
      </c>
      <c r="K203" t="s">
        <v>17</v>
      </c>
      <c r="L203">
        <v>1</v>
      </c>
      <c r="M203">
        <v>140</v>
      </c>
      <c r="N203">
        <v>140</v>
      </c>
    </row>
    <row r="204" spans="2:14" x14ac:dyDescent="0.45">
      <c r="B204">
        <v>10201</v>
      </c>
      <c r="C204" s="4">
        <v>45787</v>
      </c>
      <c r="D204" s="4">
        <f>EOMONTH(Data[[#This Row],[OrderDate]],0)</f>
        <v>45808</v>
      </c>
      <c r="E204" t="s">
        <v>204</v>
      </c>
      <c r="F204" t="s">
        <v>37</v>
      </c>
      <c r="G204" t="s">
        <v>38</v>
      </c>
      <c r="H204" t="s">
        <v>21</v>
      </c>
      <c r="I204">
        <v>9</v>
      </c>
      <c r="J204" t="s">
        <v>16</v>
      </c>
      <c r="K204" t="s">
        <v>17</v>
      </c>
      <c r="L204">
        <v>1</v>
      </c>
      <c r="M204">
        <v>160</v>
      </c>
      <c r="N204">
        <v>160</v>
      </c>
    </row>
    <row r="205" spans="2:14" x14ac:dyDescent="0.45">
      <c r="B205">
        <v>10202</v>
      </c>
      <c r="C205" s="4">
        <v>45710</v>
      </c>
      <c r="D205" s="4">
        <f>EOMONTH(Data[[#This Row],[OrderDate]],0)</f>
        <v>45716</v>
      </c>
      <c r="E205" t="s">
        <v>205</v>
      </c>
      <c r="F205" t="s">
        <v>33</v>
      </c>
      <c r="G205" t="s">
        <v>34</v>
      </c>
      <c r="H205" t="s">
        <v>21</v>
      </c>
      <c r="I205">
        <v>7</v>
      </c>
      <c r="J205" t="s">
        <v>16</v>
      </c>
      <c r="K205" t="s">
        <v>23</v>
      </c>
      <c r="L205">
        <v>2</v>
      </c>
      <c r="M205">
        <v>150</v>
      </c>
      <c r="N205">
        <v>300</v>
      </c>
    </row>
    <row r="206" spans="2:14" x14ac:dyDescent="0.45">
      <c r="B206">
        <v>10203</v>
      </c>
      <c r="C206" s="4">
        <v>45829</v>
      </c>
      <c r="D206" s="4">
        <f>EOMONTH(Data[[#This Row],[OrderDate]],0)</f>
        <v>45838</v>
      </c>
      <c r="E206" t="s">
        <v>206</v>
      </c>
      <c r="F206" t="s">
        <v>33</v>
      </c>
      <c r="G206" t="s">
        <v>34</v>
      </c>
      <c r="H206" t="s">
        <v>21</v>
      </c>
      <c r="I206">
        <v>12</v>
      </c>
      <c r="J206" t="s">
        <v>22</v>
      </c>
      <c r="K206" t="s">
        <v>23</v>
      </c>
      <c r="L206">
        <v>2</v>
      </c>
      <c r="M206">
        <v>150</v>
      </c>
      <c r="N206">
        <v>300</v>
      </c>
    </row>
    <row r="207" spans="2:14" x14ac:dyDescent="0.45">
      <c r="B207">
        <v>10204</v>
      </c>
      <c r="C207" s="4">
        <v>45817</v>
      </c>
      <c r="D207" s="4">
        <f>EOMONTH(Data[[#This Row],[OrderDate]],0)</f>
        <v>45838</v>
      </c>
      <c r="E207" t="s">
        <v>140</v>
      </c>
      <c r="F207" t="s">
        <v>37</v>
      </c>
      <c r="G207" t="s">
        <v>38</v>
      </c>
      <c r="H207" t="s">
        <v>21</v>
      </c>
      <c r="I207">
        <v>8</v>
      </c>
      <c r="J207" t="s">
        <v>30</v>
      </c>
      <c r="K207" t="s">
        <v>17</v>
      </c>
      <c r="L207">
        <v>1</v>
      </c>
      <c r="M207">
        <v>160</v>
      </c>
      <c r="N207">
        <v>160</v>
      </c>
    </row>
    <row r="208" spans="2:14" x14ac:dyDescent="0.45">
      <c r="B208">
        <v>10205</v>
      </c>
      <c r="C208" s="4">
        <v>45817</v>
      </c>
      <c r="D208" s="4">
        <f>EOMONTH(Data[[#This Row],[OrderDate]],0)</f>
        <v>45838</v>
      </c>
      <c r="E208" t="s">
        <v>207</v>
      </c>
      <c r="F208" t="s">
        <v>29</v>
      </c>
      <c r="G208" t="s">
        <v>26</v>
      </c>
      <c r="H208" t="s">
        <v>21</v>
      </c>
      <c r="I208">
        <v>12</v>
      </c>
      <c r="J208" t="s">
        <v>16</v>
      </c>
      <c r="K208" t="s">
        <v>23</v>
      </c>
      <c r="L208">
        <v>2</v>
      </c>
      <c r="M208">
        <v>135</v>
      </c>
      <c r="N208">
        <v>270</v>
      </c>
    </row>
    <row r="209" spans="2:14" x14ac:dyDescent="0.45">
      <c r="B209">
        <v>10206</v>
      </c>
      <c r="C209" s="4">
        <v>45725</v>
      </c>
      <c r="D209" s="4">
        <f>EOMONTH(Data[[#This Row],[OrderDate]],0)</f>
        <v>45747</v>
      </c>
      <c r="E209" t="s">
        <v>147</v>
      </c>
      <c r="F209" t="s">
        <v>37</v>
      </c>
      <c r="G209" t="s">
        <v>38</v>
      </c>
      <c r="H209" t="s">
        <v>21</v>
      </c>
      <c r="I209">
        <v>10</v>
      </c>
      <c r="J209" t="s">
        <v>16</v>
      </c>
      <c r="K209" t="s">
        <v>17</v>
      </c>
      <c r="L209">
        <v>2</v>
      </c>
      <c r="M209">
        <v>160</v>
      </c>
      <c r="N209">
        <v>320</v>
      </c>
    </row>
    <row r="210" spans="2:14" x14ac:dyDescent="0.45">
      <c r="B210">
        <v>10207</v>
      </c>
      <c r="C210" s="4">
        <v>45780</v>
      </c>
      <c r="D210" s="4">
        <f>EOMONTH(Data[[#This Row],[OrderDate]],0)</f>
        <v>45808</v>
      </c>
      <c r="E210" t="s">
        <v>208</v>
      </c>
      <c r="F210" t="s">
        <v>13</v>
      </c>
      <c r="G210" t="s">
        <v>14</v>
      </c>
      <c r="H210" t="s">
        <v>15</v>
      </c>
      <c r="I210">
        <v>7</v>
      </c>
      <c r="J210" t="s">
        <v>16</v>
      </c>
      <c r="K210" t="s">
        <v>23</v>
      </c>
      <c r="L210">
        <v>2</v>
      </c>
      <c r="M210">
        <v>120</v>
      </c>
      <c r="N210">
        <v>240</v>
      </c>
    </row>
    <row r="211" spans="2:14" x14ac:dyDescent="0.45">
      <c r="B211">
        <v>10208</v>
      </c>
      <c r="C211" s="4">
        <v>45802</v>
      </c>
      <c r="D211" s="4">
        <f>EOMONTH(Data[[#This Row],[OrderDate]],0)</f>
        <v>45808</v>
      </c>
      <c r="E211" t="s">
        <v>209</v>
      </c>
      <c r="F211" t="s">
        <v>13</v>
      </c>
      <c r="G211" t="s">
        <v>14</v>
      </c>
      <c r="H211" t="s">
        <v>15</v>
      </c>
      <c r="I211">
        <v>12</v>
      </c>
      <c r="J211" t="s">
        <v>22</v>
      </c>
      <c r="K211" t="s">
        <v>23</v>
      </c>
      <c r="L211">
        <v>1</v>
      </c>
      <c r="M211">
        <v>120</v>
      </c>
      <c r="N211">
        <v>120</v>
      </c>
    </row>
    <row r="212" spans="2:14" x14ac:dyDescent="0.45">
      <c r="B212">
        <v>10209</v>
      </c>
      <c r="C212" s="4">
        <v>45695</v>
      </c>
      <c r="D212" s="4">
        <f>EOMONTH(Data[[#This Row],[OrderDate]],0)</f>
        <v>45716</v>
      </c>
      <c r="E212" t="s">
        <v>210</v>
      </c>
      <c r="F212" t="s">
        <v>19</v>
      </c>
      <c r="G212" t="s">
        <v>20</v>
      </c>
      <c r="H212" t="s">
        <v>21</v>
      </c>
      <c r="I212">
        <v>10</v>
      </c>
      <c r="J212" t="s">
        <v>22</v>
      </c>
      <c r="K212" t="s">
        <v>23</v>
      </c>
      <c r="L212">
        <v>1</v>
      </c>
      <c r="M212">
        <v>140</v>
      </c>
      <c r="N212">
        <v>140</v>
      </c>
    </row>
    <row r="213" spans="2:14" x14ac:dyDescent="0.45">
      <c r="B213">
        <v>10210</v>
      </c>
      <c r="C213" s="4">
        <v>45681</v>
      </c>
      <c r="D213" s="4">
        <f>EOMONTH(Data[[#This Row],[OrderDate]],0)</f>
        <v>45688</v>
      </c>
      <c r="E213" t="s">
        <v>211</v>
      </c>
      <c r="F213" t="s">
        <v>25</v>
      </c>
      <c r="G213" t="s">
        <v>26</v>
      </c>
      <c r="H213" t="s">
        <v>27</v>
      </c>
      <c r="I213">
        <v>12</v>
      </c>
      <c r="J213" t="s">
        <v>30</v>
      </c>
      <c r="K213" t="s">
        <v>23</v>
      </c>
      <c r="L213">
        <v>2</v>
      </c>
      <c r="M213">
        <v>180</v>
      </c>
      <c r="N213">
        <v>360</v>
      </c>
    </row>
    <row r="214" spans="2:14" x14ac:dyDescent="0.45">
      <c r="B214">
        <v>10211</v>
      </c>
      <c r="C214" s="4">
        <v>45726</v>
      </c>
      <c r="D214" s="4">
        <f>EOMONTH(Data[[#This Row],[OrderDate]],0)</f>
        <v>45747</v>
      </c>
      <c r="E214" t="s">
        <v>212</v>
      </c>
      <c r="F214" t="s">
        <v>29</v>
      </c>
      <c r="G214" t="s">
        <v>26</v>
      </c>
      <c r="H214" t="s">
        <v>21</v>
      </c>
      <c r="I214">
        <v>12</v>
      </c>
      <c r="J214" t="s">
        <v>16</v>
      </c>
      <c r="K214" t="s">
        <v>17</v>
      </c>
      <c r="L214">
        <v>1</v>
      </c>
      <c r="M214">
        <v>135</v>
      </c>
      <c r="N214">
        <v>135</v>
      </c>
    </row>
    <row r="215" spans="2:14" x14ac:dyDescent="0.45">
      <c r="B215">
        <v>10212</v>
      </c>
      <c r="C215" s="4">
        <v>45773</v>
      </c>
      <c r="D215" s="4">
        <f>EOMONTH(Data[[#This Row],[OrderDate]],0)</f>
        <v>45777</v>
      </c>
      <c r="E215" t="s">
        <v>213</v>
      </c>
      <c r="F215" t="s">
        <v>13</v>
      </c>
      <c r="G215" t="s">
        <v>14</v>
      </c>
      <c r="H215" t="s">
        <v>15</v>
      </c>
      <c r="I215">
        <v>9</v>
      </c>
      <c r="J215" t="s">
        <v>22</v>
      </c>
      <c r="K215" t="s">
        <v>23</v>
      </c>
      <c r="L215">
        <v>2</v>
      </c>
      <c r="M215">
        <v>120</v>
      </c>
      <c r="N215">
        <v>240</v>
      </c>
    </row>
    <row r="216" spans="2:14" x14ac:dyDescent="0.45">
      <c r="B216">
        <v>10213</v>
      </c>
      <c r="C216" s="4">
        <v>45755</v>
      </c>
      <c r="D216" s="4">
        <f>EOMONTH(Data[[#This Row],[OrderDate]],0)</f>
        <v>45777</v>
      </c>
      <c r="E216" t="s">
        <v>214</v>
      </c>
      <c r="F216" t="s">
        <v>19</v>
      </c>
      <c r="G216" t="s">
        <v>20</v>
      </c>
      <c r="H216" t="s">
        <v>21</v>
      </c>
      <c r="I216">
        <v>11</v>
      </c>
      <c r="J216" t="s">
        <v>22</v>
      </c>
      <c r="K216" t="s">
        <v>17</v>
      </c>
      <c r="L216">
        <v>1</v>
      </c>
      <c r="M216">
        <v>140</v>
      </c>
      <c r="N216">
        <v>140</v>
      </c>
    </row>
    <row r="217" spans="2:14" x14ac:dyDescent="0.45">
      <c r="B217">
        <v>10214</v>
      </c>
      <c r="C217" s="4">
        <v>45796</v>
      </c>
      <c r="D217" s="4">
        <f>EOMONTH(Data[[#This Row],[OrderDate]],0)</f>
        <v>45808</v>
      </c>
      <c r="E217" t="s">
        <v>215</v>
      </c>
      <c r="F217" t="s">
        <v>19</v>
      </c>
      <c r="G217" t="s">
        <v>20</v>
      </c>
      <c r="H217" t="s">
        <v>21</v>
      </c>
      <c r="I217">
        <v>12</v>
      </c>
      <c r="J217" t="s">
        <v>30</v>
      </c>
      <c r="K217" t="s">
        <v>17</v>
      </c>
      <c r="L217">
        <v>1</v>
      </c>
      <c r="M217">
        <v>140</v>
      </c>
      <c r="N217">
        <v>140</v>
      </c>
    </row>
    <row r="218" spans="2:14" x14ac:dyDescent="0.45">
      <c r="B218">
        <v>10215</v>
      </c>
      <c r="C218" s="4">
        <v>45801</v>
      </c>
      <c r="D218" s="4">
        <f>EOMONTH(Data[[#This Row],[OrderDate]],0)</f>
        <v>45808</v>
      </c>
      <c r="E218" t="s">
        <v>216</v>
      </c>
      <c r="F218" t="s">
        <v>25</v>
      </c>
      <c r="G218" t="s">
        <v>26</v>
      </c>
      <c r="H218" t="s">
        <v>27</v>
      </c>
      <c r="I218">
        <v>9</v>
      </c>
      <c r="J218" t="s">
        <v>30</v>
      </c>
      <c r="K218" t="s">
        <v>23</v>
      </c>
      <c r="L218">
        <v>2</v>
      </c>
      <c r="M218">
        <v>180</v>
      </c>
      <c r="N218">
        <v>360</v>
      </c>
    </row>
    <row r="219" spans="2:14" x14ac:dyDescent="0.45">
      <c r="B219">
        <v>10216</v>
      </c>
      <c r="C219" s="4">
        <v>45754</v>
      </c>
      <c r="D219" s="4">
        <f>EOMONTH(Data[[#This Row],[OrderDate]],0)</f>
        <v>45777</v>
      </c>
      <c r="E219" t="s">
        <v>217</v>
      </c>
      <c r="F219" t="s">
        <v>33</v>
      </c>
      <c r="G219" t="s">
        <v>34</v>
      </c>
      <c r="H219" t="s">
        <v>21</v>
      </c>
      <c r="I219">
        <v>8</v>
      </c>
      <c r="J219" t="s">
        <v>22</v>
      </c>
      <c r="K219" t="s">
        <v>17</v>
      </c>
      <c r="L219">
        <v>1</v>
      </c>
      <c r="M219">
        <v>150</v>
      </c>
      <c r="N219">
        <v>150</v>
      </c>
    </row>
    <row r="220" spans="2:14" x14ac:dyDescent="0.45">
      <c r="B220">
        <v>10217</v>
      </c>
      <c r="C220" s="4">
        <v>45781</v>
      </c>
      <c r="D220" s="4">
        <f>EOMONTH(Data[[#This Row],[OrderDate]],0)</f>
        <v>45808</v>
      </c>
      <c r="E220" t="s">
        <v>218</v>
      </c>
      <c r="F220" t="s">
        <v>33</v>
      </c>
      <c r="G220" t="s">
        <v>34</v>
      </c>
      <c r="H220" t="s">
        <v>21</v>
      </c>
      <c r="I220">
        <v>11</v>
      </c>
      <c r="J220" t="s">
        <v>22</v>
      </c>
      <c r="K220" t="s">
        <v>17</v>
      </c>
      <c r="L220">
        <v>1</v>
      </c>
      <c r="M220">
        <v>150</v>
      </c>
      <c r="N220">
        <v>150</v>
      </c>
    </row>
    <row r="221" spans="2:14" x14ac:dyDescent="0.45">
      <c r="B221">
        <v>10218</v>
      </c>
      <c r="C221" s="4">
        <v>45727</v>
      </c>
      <c r="D221" s="4">
        <f>EOMONTH(Data[[#This Row],[OrderDate]],0)</f>
        <v>45747</v>
      </c>
      <c r="E221" t="s">
        <v>219</v>
      </c>
      <c r="F221" t="s">
        <v>19</v>
      </c>
      <c r="G221" t="s">
        <v>20</v>
      </c>
      <c r="H221" t="s">
        <v>21</v>
      </c>
      <c r="I221">
        <v>8</v>
      </c>
      <c r="J221" t="s">
        <v>16</v>
      </c>
      <c r="K221" t="s">
        <v>23</v>
      </c>
      <c r="L221">
        <v>1</v>
      </c>
      <c r="M221">
        <v>140</v>
      </c>
      <c r="N221">
        <v>140</v>
      </c>
    </row>
    <row r="222" spans="2:14" x14ac:dyDescent="0.45">
      <c r="B222">
        <v>10219</v>
      </c>
      <c r="C222" s="4">
        <v>45750</v>
      </c>
      <c r="D222" s="4">
        <f>EOMONTH(Data[[#This Row],[OrderDate]],0)</f>
        <v>45777</v>
      </c>
      <c r="E222" t="s">
        <v>220</v>
      </c>
      <c r="F222" t="s">
        <v>29</v>
      </c>
      <c r="G222" t="s">
        <v>26</v>
      </c>
      <c r="H222" t="s">
        <v>21</v>
      </c>
      <c r="I222">
        <v>9</v>
      </c>
      <c r="J222" t="s">
        <v>16</v>
      </c>
      <c r="K222" t="s">
        <v>17</v>
      </c>
      <c r="L222">
        <v>1</v>
      </c>
      <c r="M222">
        <v>135</v>
      </c>
      <c r="N222">
        <v>135</v>
      </c>
    </row>
    <row r="223" spans="2:14" x14ac:dyDescent="0.45">
      <c r="B223">
        <v>10220</v>
      </c>
      <c r="C223" s="4">
        <v>45660</v>
      </c>
      <c r="D223" s="4">
        <f>EOMONTH(Data[[#This Row],[OrderDate]],0)</f>
        <v>45688</v>
      </c>
      <c r="E223" t="s">
        <v>221</v>
      </c>
      <c r="F223" t="s">
        <v>13</v>
      </c>
      <c r="G223" t="s">
        <v>14</v>
      </c>
      <c r="H223" t="s">
        <v>15</v>
      </c>
      <c r="I223">
        <v>11</v>
      </c>
      <c r="J223" t="s">
        <v>16</v>
      </c>
      <c r="K223" t="s">
        <v>17</v>
      </c>
      <c r="L223">
        <v>1</v>
      </c>
      <c r="M223">
        <v>120</v>
      </c>
      <c r="N223">
        <v>120</v>
      </c>
    </row>
    <row r="224" spans="2:14" x14ac:dyDescent="0.45">
      <c r="B224">
        <v>10221</v>
      </c>
      <c r="C224" s="4">
        <v>45805</v>
      </c>
      <c r="D224" s="4">
        <f>EOMONTH(Data[[#This Row],[OrderDate]],0)</f>
        <v>45808</v>
      </c>
      <c r="E224" t="s">
        <v>222</v>
      </c>
      <c r="F224" t="s">
        <v>25</v>
      </c>
      <c r="G224" t="s">
        <v>26</v>
      </c>
      <c r="H224" t="s">
        <v>27</v>
      </c>
      <c r="I224">
        <v>10</v>
      </c>
      <c r="J224" t="s">
        <v>30</v>
      </c>
      <c r="K224" t="s">
        <v>23</v>
      </c>
      <c r="L224">
        <v>1</v>
      </c>
      <c r="M224">
        <v>180</v>
      </c>
      <c r="N224">
        <v>180</v>
      </c>
    </row>
    <row r="225" spans="2:14" x14ac:dyDescent="0.45">
      <c r="B225">
        <v>10222</v>
      </c>
      <c r="C225" s="4">
        <v>45821</v>
      </c>
      <c r="D225" s="4">
        <f>EOMONTH(Data[[#This Row],[OrderDate]],0)</f>
        <v>45838</v>
      </c>
      <c r="E225" t="s">
        <v>223</v>
      </c>
      <c r="F225" t="s">
        <v>29</v>
      </c>
      <c r="G225" t="s">
        <v>26</v>
      </c>
      <c r="H225" t="s">
        <v>21</v>
      </c>
      <c r="I225">
        <v>12</v>
      </c>
      <c r="J225" t="s">
        <v>30</v>
      </c>
      <c r="K225" t="s">
        <v>17</v>
      </c>
      <c r="L225">
        <v>1</v>
      </c>
      <c r="M225">
        <v>135</v>
      </c>
      <c r="N225">
        <v>135</v>
      </c>
    </row>
    <row r="226" spans="2:14" x14ac:dyDescent="0.45">
      <c r="B226">
        <v>10223</v>
      </c>
      <c r="C226" s="4">
        <v>45804</v>
      </c>
      <c r="D226" s="4">
        <f>EOMONTH(Data[[#This Row],[OrderDate]],0)</f>
        <v>45808</v>
      </c>
      <c r="E226" t="s">
        <v>217</v>
      </c>
      <c r="F226" t="s">
        <v>29</v>
      </c>
      <c r="G226" t="s">
        <v>26</v>
      </c>
      <c r="H226" t="s">
        <v>21</v>
      </c>
      <c r="I226">
        <v>11</v>
      </c>
      <c r="J226" t="s">
        <v>16</v>
      </c>
      <c r="K226" t="s">
        <v>23</v>
      </c>
      <c r="L226">
        <v>2</v>
      </c>
      <c r="M226">
        <v>135</v>
      </c>
      <c r="N226">
        <v>270</v>
      </c>
    </row>
    <row r="227" spans="2:14" x14ac:dyDescent="0.45">
      <c r="B227">
        <v>10224</v>
      </c>
      <c r="C227" s="4">
        <v>45747</v>
      </c>
      <c r="D227" s="4">
        <f>EOMONTH(Data[[#This Row],[OrderDate]],0)</f>
        <v>45747</v>
      </c>
      <c r="E227" t="s">
        <v>187</v>
      </c>
      <c r="F227" t="s">
        <v>13</v>
      </c>
      <c r="G227" t="s">
        <v>14</v>
      </c>
      <c r="H227" t="s">
        <v>15</v>
      </c>
      <c r="I227">
        <v>9</v>
      </c>
      <c r="J227" t="s">
        <v>16</v>
      </c>
      <c r="K227" t="s">
        <v>17</v>
      </c>
      <c r="L227">
        <v>1</v>
      </c>
      <c r="M227">
        <v>120</v>
      </c>
      <c r="N227">
        <v>120</v>
      </c>
    </row>
    <row r="228" spans="2:14" x14ac:dyDescent="0.45">
      <c r="B228">
        <v>10225</v>
      </c>
      <c r="C228" s="4">
        <v>45804</v>
      </c>
      <c r="D228" s="4">
        <f>EOMONTH(Data[[#This Row],[OrderDate]],0)</f>
        <v>45808</v>
      </c>
      <c r="E228" t="s">
        <v>224</v>
      </c>
      <c r="F228" t="s">
        <v>37</v>
      </c>
      <c r="G228" t="s">
        <v>38</v>
      </c>
      <c r="H228" t="s">
        <v>21</v>
      </c>
      <c r="I228">
        <v>7</v>
      </c>
      <c r="J228" t="s">
        <v>22</v>
      </c>
      <c r="K228" t="s">
        <v>23</v>
      </c>
      <c r="L228">
        <v>1</v>
      </c>
      <c r="M228">
        <v>160</v>
      </c>
      <c r="N228">
        <v>160</v>
      </c>
    </row>
    <row r="229" spans="2:14" x14ac:dyDescent="0.45">
      <c r="B229">
        <v>10226</v>
      </c>
      <c r="C229" s="4">
        <v>45805</v>
      </c>
      <c r="D229" s="4">
        <f>EOMONTH(Data[[#This Row],[OrderDate]],0)</f>
        <v>45808</v>
      </c>
      <c r="E229" t="s">
        <v>73</v>
      </c>
      <c r="F229" t="s">
        <v>37</v>
      </c>
      <c r="G229" t="s">
        <v>38</v>
      </c>
      <c r="H229" t="s">
        <v>21</v>
      </c>
      <c r="I229">
        <v>8</v>
      </c>
      <c r="J229" t="s">
        <v>16</v>
      </c>
      <c r="K229" t="s">
        <v>23</v>
      </c>
      <c r="L229">
        <v>1</v>
      </c>
      <c r="M229">
        <v>160</v>
      </c>
      <c r="N229">
        <v>160</v>
      </c>
    </row>
    <row r="230" spans="2:14" x14ac:dyDescent="0.45">
      <c r="B230">
        <v>10227</v>
      </c>
      <c r="C230" s="4">
        <v>45753</v>
      </c>
      <c r="D230" s="4">
        <f>EOMONTH(Data[[#This Row],[OrderDate]],0)</f>
        <v>45777</v>
      </c>
      <c r="E230" t="s">
        <v>32</v>
      </c>
      <c r="F230" t="s">
        <v>33</v>
      </c>
      <c r="G230" t="s">
        <v>34</v>
      </c>
      <c r="H230" t="s">
        <v>21</v>
      </c>
      <c r="I230">
        <v>8</v>
      </c>
      <c r="J230" t="s">
        <v>22</v>
      </c>
      <c r="K230" t="s">
        <v>23</v>
      </c>
      <c r="L230">
        <v>1</v>
      </c>
      <c r="M230">
        <v>150</v>
      </c>
      <c r="N230">
        <v>150</v>
      </c>
    </row>
    <row r="231" spans="2:14" x14ac:dyDescent="0.45">
      <c r="B231">
        <v>10228</v>
      </c>
      <c r="C231" s="4">
        <v>45709</v>
      </c>
      <c r="D231" s="4">
        <f>EOMONTH(Data[[#This Row],[OrderDate]],0)</f>
        <v>45716</v>
      </c>
      <c r="E231" t="s">
        <v>225</v>
      </c>
      <c r="F231" t="s">
        <v>29</v>
      </c>
      <c r="G231" t="s">
        <v>26</v>
      </c>
      <c r="H231" t="s">
        <v>21</v>
      </c>
      <c r="I231">
        <v>8</v>
      </c>
      <c r="J231" t="s">
        <v>22</v>
      </c>
      <c r="K231" t="s">
        <v>23</v>
      </c>
      <c r="L231">
        <v>1</v>
      </c>
      <c r="M231">
        <v>135</v>
      </c>
      <c r="N231">
        <v>135</v>
      </c>
    </row>
    <row r="232" spans="2:14" x14ac:dyDescent="0.45">
      <c r="B232">
        <v>10229</v>
      </c>
      <c r="C232" s="4">
        <v>45818</v>
      </c>
      <c r="D232" s="4">
        <f>EOMONTH(Data[[#This Row],[OrderDate]],0)</f>
        <v>45838</v>
      </c>
      <c r="E232" t="s">
        <v>154</v>
      </c>
      <c r="F232" t="s">
        <v>19</v>
      </c>
      <c r="G232" t="s">
        <v>20</v>
      </c>
      <c r="H232" t="s">
        <v>21</v>
      </c>
      <c r="I232">
        <v>12</v>
      </c>
      <c r="J232" t="s">
        <v>30</v>
      </c>
      <c r="K232" t="s">
        <v>23</v>
      </c>
      <c r="L232">
        <v>1</v>
      </c>
      <c r="M232">
        <v>140</v>
      </c>
      <c r="N232">
        <v>140</v>
      </c>
    </row>
    <row r="233" spans="2:14" x14ac:dyDescent="0.45">
      <c r="B233">
        <v>10230</v>
      </c>
      <c r="C233" s="4">
        <v>45825</v>
      </c>
      <c r="D233" s="4">
        <f>EOMONTH(Data[[#This Row],[OrderDate]],0)</f>
        <v>45838</v>
      </c>
      <c r="E233" t="s">
        <v>226</v>
      </c>
      <c r="F233" t="s">
        <v>37</v>
      </c>
      <c r="G233" t="s">
        <v>38</v>
      </c>
      <c r="H233" t="s">
        <v>21</v>
      </c>
      <c r="I233">
        <v>9</v>
      </c>
      <c r="J233" t="s">
        <v>22</v>
      </c>
      <c r="K233" t="s">
        <v>17</v>
      </c>
      <c r="L233">
        <v>2</v>
      </c>
      <c r="M233">
        <v>160</v>
      </c>
      <c r="N233">
        <v>320</v>
      </c>
    </row>
    <row r="234" spans="2:14" x14ac:dyDescent="0.45">
      <c r="B234">
        <v>10231</v>
      </c>
      <c r="C234" s="4">
        <v>45785</v>
      </c>
      <c r="D234" s="4">
        <f>EOMONTH(Data[[#This Row],[OrderDate]],0)</f>
        <v>45808</v>
      </c>
      <c r="E234" t="s">
        <v>227</v>
      </c>
      <c r="F234" t="s">
        <v>19</v>
      </c>
      <c r="G234" t="s">
        <v>20</v>
      </c>
      <c r="H234" t="s">
        <v>21</v>
      </c>
      <c r="I234">
        <v>7</v>
      </c>
      <c r="J234" t="s">
        <v>30</v>
      </c>
      <c r="K234" t="s">
        <v>17</v>
      </c>
      <c r="L234">
        <v>1</v>
      </c>
      <c r="M234">
        <v>140</v>
      </c>
      <c r="N234">
        <v>140</v>
      </c>
    </row>
    <row r="235" spans="2:14" x14ac:dyDescent="0.45">
      <c r="B235">
        <v>10232</v>
      </c>
      <c r="C235" s="4">
        <v>45696</v>
      </c>
      <c r="D235" s="4">
        <f>EOMONTH(Data[[#This Row],[OrderDate]],0)</f>
        <v>45716</v>
      </c>
      <c r="E235" t="s">
        <v>228</v>
      </c>
      <c r="F235" t="s">
        <v>13</v>
      </c>
      <c r="G235" t="s">
        <v>14</v>
      </c>
      <c r="H235" t="s">
        <v>15</v>
      </c>
      <c r="I235">
        <v>10</v>
      </c>
      <c r="J235" t="s">
        <v>22</v>
      </c>
      <c r="K235" t="s">
        <v>23</v>
      </c>
      <c r="L235">
        <v>1</v>
      </c>
      <c r="M235">
        <v>120</v>
      </c>
      <c r="N235">
        <v>120</v>
      </c>
    </row>
    <row r="236" spans="2:14" x14ac:dyDescent="0.45">
      <c r="B236">
        <v>10233</v>
      </c>
      <c r="C236" s="4">
        <v>45739</v>
      </c>
      <c r="D236" s="4">
        <f>EOMONTH(Data[[#This Row],[OrderDate]],0)</f>
        <v>45747</v>
      </c>
      <c r="E236" t="s">
        <v>229</v>
      </c>
      <c r="F236" t="s">
        <v>37</v>
      </c>
      <c r="G236" t="s">
        <v>38</v>
      </c>
      <c r="H236" t="s">
        <v>21</v>
      </c>
      <c r="I236">
        <v>11</v>
      </c>
      <c r="J236" t="s">
        <v>30</v>
      </c>
      <c r="K236" t="s">
        <v>23</v>
      </c>
      <c r="L236">
        <v>1</v>
      </c>
      <c r="M236">
        <v>160</v>
      </c>
      <c r="N236">
        <v>160</v>
      </c>
    </row>
    <row r="237" spans="2:14" x14ac:dyDescent="0.45">
      <c r="B237">
        <v>10234</v>
      </c>
      <c r="C237" s="4">
        <v>45761</v>
      </c>
      <c r="D237" s="4">
        <f>EOMONTH(Data[[#This Row],[OrderDate]],0)</f>
        <v>45777</v>
      </c>
      <c r="E237" t="s">
        <v>230</v>
      </c>
      <c r="F237" t="s">
        <v>13</v>
      </c>
      <c r="G237" t="s">
        <v>14</v>
      </c>
      <c r="H237" t="s">
        <v>15</v>
      </c>
      <c r="I237">
        <v>12</v>
      </c>
      <c r="J237" t="s">
        <v>30</v>
      </c>
      <c r="K237" t="s">
        <v>17</v>
      </c>
      <c r="L237">
        <v>2</v>
      </c>
      <c r="M237">
        <v>120</v>
      </c>
      <c r="N237">
        <v>240</v>
      </c>
    </row>
    <row r="238" spans="2:14" x14ac:dyDescent="0.45">
      <c r="B238">
        <v>10235</v>
      </c>
      <c r="C238" s="4">
        <v>45786</v>
      </c>
      <c r="D238" s="4">
        <f>EOMONTH(Data[[#This Row],[OrderDate]],0)</f>
        <v>45808</v>
      </c>
      <c r="E238" t="s">
        <v>231</v>
      </c>
      <c r="F238" t="s">
        <v>29</v>
      </c>
      <c r="G238" t="s">
        <v>26</v>
      </c>
      <c r="H238" t="s">
        <v>21</v>
      </c>
      <c r="I238">
        <v>8</v>
      </c>
      <c r="J238" t="s">
        <v>22</v>
      </c>
      <c r="K238" t="s">
        <v>17</v>
      </c>
      <c r="L238">
        <v>2</v>
      </c>
      <c r="M238">
        <v>135</v>
      </c>
      <c r="N238">
        <v>270</v>
      </c>
    </row>
    <row r="239" spans="2:14" x14ac:dyDescent="0.45">
      <c r="B239">
        <v>10236</v>
      </c>
      <c r="C239" s="4">
        <v>45668</v>
      </c>
      <c r="D239" s="4">
        <f>EOMONTH(Data[[#This Row],[OrderDate]],0)</f>
        <v>45688</v>
      </c>
      <c r="E239" t="s">
        <v>232</v>
      </c>
      <c r="F239" t="s">
        <v>25</v>
      </c>
      <c r="G239" t="s">
        <v>26</v>
      </c>
      <c r="H239" t="s">
        <v>27</v>
      </c>
      <c r="I239">
        <v>12</v>
      </c>
      <c r="J239" t="s">
        <v>30</v>
      </c>
      <c r="K239" t="s">
        <v>23</v>
      </c>
      <c r="L239">
        <v>1</v>
      </c>
      <c r="M239">
        <v>180</v>
      </c>
      <c r="N239">
        <v>180</v>
      </c>
    </row>
    <row r="240" spans="2:14" x14ac:dyDescent="0.45">
      <c r="B240">
        <v>10237</v>
      </c>
      <c r="C240" s="4">
        <v>45835</v>
      </c>
      <c r="D240" s="4">
        <f>EOMONTH(Data[[#This Row],[OrderDate]],0)</f>
        <v>45838</v>
      </c>
      <c r="E240" t="s">
        <v>36</v>
      </c>
      <c r="F240" t="s">
        <v>13</v>
      </c>
      <c r="G240" t="s">
        <v>14</v>
      </c>
      <c r="H240" t="s">
        <v>15</v>
      </c>
      <c r="I240">
        <v>8</v>
      </c>
      <c r="J240" t="s">
        <v>30</v>
      </c>
      <c r="K240" t="s">
        <v>23</v>
      </c>
      <c r="L240">
        <v>1</v>
      </c>
      <c r="M240">
        <v>120</v>
      </c>
      <c r="N240">
        <v>120</v>
      </c>
    </row>
    <row r="241" spans="2:14" x14ac:dyDescent="0.45">
      <c r="B241">
        <v>10238</v>
      </c>
      <c r="C241" s="4">
        <v>45808</v>
      </c>
      <c r="D241" s="4">
        <f>EOMONTH(Data[[#This Row],[OrderDate]],0)</f>
        <v>45808</v>
      </c>
      <c r="E241" t="s">
        <v>72</v>
      </c>
      <c r="F241" t="s">
        <v>13</v>
      </c>
      <c r="G241" t="s">
        <v>14</v>
      </c>
      <c r="H241" t="s">
        <v>15</v>
      </c>
      <c r="I241">
        <v>7</v>
      </c>
      <c r="J241" t="s">
        <v>30</v>
      </c>
      <c r="K241" t="s">
        <v>23</v>
      </c>
      <c r="L241">
        <v>1</v>
      </c>
      <c r="M241">
        <v>120</v>
      </c>
      <c r="N241">
        <v>120</v>
      </c>
    </row>
    <row r="242" spans="2:14" x14ac:dyDescent="0.45">
      <c r="B242">
        <v>10239</v>
      </c>
      <c r="C242" s="4">
        <v>45816</v>
      </c>
      <c r="D242" s="4">
        <f>EOMONTH(Data[[#This Row],[OrderDate]],0)</f>
        <v>45838</v>
      </c>
      <c r="E242" t="s">
        <v>134</v>
      </c>
      <c r="F242" t="s">
        <v>19</v>
      </c>
      <c r="G242" t="s">
        <v>20</v>
      </c>
      <c r="H242" t="s">
        <v>21</v>
      </c>
      <c r="I242">
        <v>11</v>
      </c>
      <c r="J242" t="s">
        <v>30</v>
      </c>
      <c r="K242" t="s">
        <v>17</v>
      </c>
      <c r="L242">
        <v>1</v>
      </c>
      <c r="M242">
        <v>140</v>
      </c>
      <c r="N242">
        <v>140</v>
      </c>
    </row>
    <row r="243" spans="2:14" x14ac:dyDescent="0.45">
      <c r="B243">
        <v>10240</v>
      </c>
      <c r="C243" s="4">
        <v>45699</v>
      </c>
      <c r="D243" s="4">
        <f>EOMONTH(Data[[#This Row],[OrderDate]],0)</f>
        <v>45716</v>
      </c>
      <c r="E243" t="s">
        <v>233</v>
      </c>
      <c r="F243" t="s">
        <v>13</v>
      </c>
      <c r="G243" t="s">
        <v>14</v>
      </c>
      <c r="H243" t="s">
        <v>15</v>
      </c>
      <c r="I243">
        <v>10</v>
      </c>
      <c r="J243" t="s">
        <v>16</v>
      </c>
      <c r="K243" t="s">
        <v>23</v>
      </c>
      <c r="L243">
        <v>1</v>
      </c>
      <c r="M243">
        <v>120</v>
      </c>
      <c r="N243">
        <v>120</v>
      </c>
    </row>
    <row r="244" spans="2:14" x14ac:dyDescent="0.45">
      <c r="B244">
        <v>10241</v>
      </c>
      <c r="C244" s="4">
        <v>45756</v>
      </c>
      <c r="D244" s="4">
        <f>EOMONTH(Data[[#This Row],[OrderDate]],0)</f>
        <v>45777</v>
      </c>
      <c r="E244" t="s">
        <v>131</v>
      </c>
      <c r="F244" t="s">
        <v>33</v>
      </c>
      <c r="G244" t="s">
        <v>34</v>
      </c>
      <c r="H244" t="s">
        <v>21</v>
      </c>
      <c r="I244">
        <v>7</v>
      </c>
      <c r="J244" t="s">
        <v>30</v>
      </c>
      <c r="K244" t="s">
        <v>17</v>
      </c>
      <c r="L244">
        <v>1</v>
      </c>
      <c r="M244">
        <v>150</v>
      </c>
      <c r="N244">
        <v>150</v>
      </c>
    </row>
    <row r="245" spans="2:14" x14ac:dyDescent="0.45">
      <c r="B245">
        <v>10242</v>
      </c>
      <c r="C245" s="4">
        <v>45664</v>
      </c>
      <c r="D245" s="4">
        <f>EOMONTH(Data[[#This Row],[OrderDate]],0)</f>
        <v>45688</v>
      </c>
      <c r="E245" t="s">
        <v>216</v>
      </c>
      <c r="F245" t="s">
        <v>37</v>
      </c>
      <c r="G245" t="s">
        <v>38</v>
      </c>
      <c r="H245" t="s">
        <v>21</v>
      </c>
      <c r="I245">
        <v>8</v>
      </c>
      <c r="J245" t="s">
        <v>22</v>
      </c>
      <c r="K245" t="s">
        <v>23</v>
      </c>
      <c r="L245">
        <v>2</v>
      </c>
      <c r="M245">
        <v>160</v>
      </c>
      <c r="N245">
        <v>320</v>
      </c>
    </row>
    <row r="246" spans="2:14" x14ac:dyDescent="0.45">
      <c r="B246">
        <v>10243</v>
      </c>
      <c r="C246" s="4">
        <v>45801</v>
      </c>
      <c r="D246" s="4">
        <f>EOMONTH(Data[[#This Row],[OrderDate]],0)</f>
        <v>45808</v>
      </c>
      <c r="E246" t="s">
        <v>163</v>
      </c>
      <c r="F246" t="s">
        <v>13</v>
      </c>
      <c r="G246" t="s">
        <v>14</v>
      </c>
      <c r="H246" t="s">
        <v>15</v>
      </c>
      <c r="I246">
        <v>10</v>
      </c>
      <c r="J246" t="s">
        <v>22</v>
      </c>
      <c r="K246" t="s">
        <v>17</v>
      </c>
      <c r="L246">
        <v>1</v>
      </c>
      <c r="M246">
        <v>120</v>
      </c>
      <c r="N246">
        <v>120</v>
      </c>
    </row>
    <row r="247" spans="2:14" x14ac:dyDescent="0.45">
      <c r="B247">
        <v>10244</v>
      </c>
      <c r="C247" s="4">
        <v>45747</v>
      </c>
      <c r="D247" s="4">
        <f>EOMONTH(Data[[#This Row],[OrderDate]],0)</f>
        <v>45747</v>
      </c>
      <c r="E247" t="s">
        <v>234</v>
      </c>
      <c r="F247" t="s">
        <v>19</v>
      </c>
      <c r="G247" t="s">
        <v>20</v>
      </c>
      <c r="H247" t="s">
        <v>21</v>
      </c>
      <c r="I247">
        <v>9</v>
      </c>
      <c r="J247" t="s">
        <v>30</v>
      </c>
      <c r="K247" t="s">
        <v>23</v>
      </c>
      <c r="L247">
        <v>1</v>
      </c>
      <c r="M247">
        <v>140</v>
      </c>
      <c r="N247">
        <v>140</v>
      </c>
    </row>
    <row r="248" spans="2:14" x14ac:dyDescent="0.45">
      <c r="B248">
        <v>10245</v>
      </c>
      <c r="C248" s="4">
        <v>45769</v>
      </c>
      <c r="D248" s="4">
        <f>EOMONTH(Data[[#This Row],[OrderDate]],0)</f>
        <v>45777</v>
      </c>
      <c r="E248" t="s">
        <v>235</v>
      </c>
      <c r="F248" t="s">
        <v>19</v>
      </c>
      <c r="G248" t="s">
        <v>20</v>
      </c>
      <c r="H248" t="s">
        <v>21</v>
      </c>
      <c r="I248">
        <v>12</v>
      </c>
      <c r="J248" t="s">
        <v>16</v>
      </c>
      <c r="K248" t="s">
        <v>23</v>
      </c>
      <c r="L248">
        <v>2</v>
      </c>
      <c r="M248">
        <v>140</v>
      </c>
      <c r="N248">
        <v>280</v>
      </c>
    </row>
    <row r="249" spans="2:14" x14ac:dyDescent="0.45">
      <c r="B249">
        <v>10246</v>
      </c>
      <c r="C249" s="4">
        <v>45717</v>
      </c>
      <c r="D249" s="4">
        <f>EOMONTH(Data[[#This Row],[OrderDate]],0)</f>
        <v>45747</v>
      </c>
      <c r="E249" t="s">
        <v>46</v>
      </c>
      <c r="F249" t="s">
        <v>29</v>
      </c>
      <c r="G249" t="s">
        <v>26</v>
      </c>
      <c r="H249" t="s">
        <v>21</v>
      </c>
      <c r="I249">
        <v>11</v>
      </c>
      <c r="J249" t="s">
        <v>30</v>
      </c>
      <c r="K249" t="s">
        <v>17</v>
      </c>
      <c r="L249">
        <v>1</v>
      </c>
      <c r="M249">
        <v>135</v>
      </c>
      <c r="N249">
        <v>135</v>
      </c>
    </row>
    <row r="250" spans="2:14" x14ac:dyDescent="0.45">
      <c r="B250">
        <v>10247</v>
      </c>
      <c r="C250" s="4">
        <v>45770</v>
      </c>
      <c r="D250" s="4">
        <f>EOMONTH(Data[[#This Row],[OrderDate]],0)</f>
        <v>45777</v>
      </c>
      <c r="E250" t="s">
        <v>236</v>
      </c>
      <c r="F250" t="s">
        <v>13</v>
      </c>
      <c r="G250" t="s">
        <v>14</v>
      </c>
      <c r="H250" t="s">
        <v>15</v>
      </c>
      <c r="I250">
        <v>12</v>
      </c>
      <c r="J250" t="s">
        <v>22</v>
      </c>
      <c r="K250" t="s">
        <v>23</v>
      </c>
      <c r="L250">
        <v>1</v>
      </c>
      <c r="M250">
        <v>120</v>
      </c>
      <c r="N250">
        <v>120</v>
      </c>
    </row>
    <row r="251" spans="2:14" x14ac:dyDescent="0.45">
      <c r="B251">
        <v>10248</v>
      </c>
      <c r="C251" s="4">
        <v>45659</v>
      </c>
      <c r="D251" s="4">
        <f>EOMONTH(Data[[#This Row],[OrderDate]],0)</f>
        <v>45688</v>
      </c>
      <c r="E251" t="s">
        <v>237</v>
      </c>
      <c r="F251" t="s">
        <v>19</v>
      </c>
      <c r="G251" t="s">
        <v>20</v>
      </c>
      <c r="H251" t="s">
        <v>21</v>
      </c>
      <c r="I251">
        <v>7</v>
      </c>
      <c r="J251" t="s">
        <v>30</v>
      </c>
      <c r="K251" t="s">
        <v>23</v>
      </c>
      <c r="L251">
        <v>2</v>
      </c>
      <c r="M251">
        <v>140</v>
      </c>
      <c r="N251">
        <v>280</v>
      </c>
    </row>
    <row r="252" spans="2:14" x14ac:dyDescent="0.45">
      <c r="B252">
        <v>10249</v>
      </c>
      <c r="C252" s="4">
        <v>45786</v>
      </c>
      <c r="D252" s="4">
        <f>EOMONTH(Data[[#This Row],[OrderDate]],0)</f>
        <v>45808</v>
      </c>
      <c r="E252" t="s">
        <v>238</v>
      </c>
      <c r="F252" t="s">
        <v>29</v>
      </c>
      <c r="G252" t="s">
        <v>26</v>
      </c>
      <c r="H252" t="s">
        <v>21</v>
      </c>
      <c r="I252">
        <v>11</v>
      </c>
      <c r="J252" t="s">
        <v>30</v>
      </c>
      <c r="K252" t="s">
        <v>17</v>
      </c>
      <c r="L252">
        <v>1</v>
      </c>
      <c r="M252">
        <v>135</v>
      </c>
      <c r="N252">
        <v>135</v>
      </c>
    </row>
    <row r="253" spans="2:14" x14ac:dyDescent="0.45">
      <c r="B253">
        <v>10250</v>
      </c>
      <c r="C253" s="4">
        <v>45705</v>
      </c>
      <c r="D253" s="4">
        <f>EOMONTH(Data[[#This Row],[OrderDate]],0)</f>
        <v>45716</v>
      </c>
      <c r="E253" t="s">
        <v>239</v>
      </c>
      <c r="F253" t="s">
        <v>33</v>
      </c>
      <c r="G253" t="s">
        <v>34</v>
      </c>
      <c r="H253" t="s">
        <v>21</v>
      </c>
      <c r="I253">
        <v>11</v>
      </c>
      <c r="J253" t="s">
        <v>22</v>
      </c>
      <c r="K253" t="s">
        <v>23</v>
      </c>
      <c r="L253">
        <v>1</v>
      </c>
      <c r="M253">
        <v>150</v>
      </c>
      <c r="N253">
        <v>150</v>
      </c>
    </row>
    <row r="254" spans="2:14" x14ac:dyDescent="0.45">
      <c r="B254">
        <v>10251</v>
      </c>
      <c r="C254" s="4">
        <v>45797</v>
      </c>
      <c r="D254" s="4">
        <f>EOMONTH(Data[[#This Row],[OrderDate]],0)</f>
        <v>45808</v>
      </c>
      <c r="E254" t="s">
        <v>77</v>
      </c>
      <c r="F254" t="s">
        <v>13</v>
      </c>
      <c r="G254" t="s">
        <v>14</v>
      </c>
      <c r="H254" t="s">
        <v>15</v>
      </c>
      <c r="I254">
        <v>8</v>
      </c>
      <c r="J254" t="s">
        <v>30</v>
      </c>
      <c r="K254" t="s">
        <v>17</v>
      </c>
      <c r="L254">
        <v>1</v>
      </c>
      <c r="M254">
        <v>120</v>
      </c>
      <c r="N254">
        <v>120</v>
      </c>
    </row>
    <row r="255" spans="2:14" x14ac:dyDescent="0.45">
      <c r="B255">
        <v>10252</v>
      </c>
      <c r="C255" s="4">
        <v>45694</v>
      </c>
      <c r="D255" s="4">
        <f>EOMONTH(Data[[#This Row],[OrderDate]],0)</f>
        <v>45716</v>
      </c>
      <c r="E255" t="s">
        <v>43</v>
      </c>
      <c r="F255" t="s">
        <v>19</v>
      </c>
      <c r="G255" t="s">
        <v>20</v>
      </c>
      <c r="H255" t="s">
        <v>21</v>
      </c>
      <c r="I255">
        <v>7</v>
      </c>
      <c r="J255" t="s">
        <v>30</v>
      </c>
      <c r="K255" t="s">
        <v>17</v>
      </c>
      <c r="L255">
        <v>1</v>
      </c>
      <c r="M255">
        <v>140</v>
      </c>
      <c r="N255">
        <v>140</v>
      </c>
    </row>
    <row r="256" spans="2:14" x14ac:dyDescent="0.45">
      <c r="B256">
        <v>10253</v>
      </c>
      <c r="C256" s="4">
        <v>45817</v>
      </c>
      <c r="D256" s="4">
        <f>EOMONTH(Data[[#This Row],[OrderDate]],0)</f>
        <v>45838</v>
      </c>
      <c r="E256" t="s">
        <v>144</v>
      </c>
      <c r="F256" t="s">
        <v>13</v>
      </c>
      <c r="G256" t="s">
        <v>14</v>
      </c>
      <c r="H256" t="s">
        <v>15</v>
      </c>
      <c r="I256">
        <v>10</v>
      </c>
      <c r="J256" t="s">
        <v>22</v>
      </c>
      <c r="K256" t="s">
        <v>23</v>
      </c>
      <c r="L256">
        <v>1</v>
      </c>
      <c r="M256">
        <v>120</v>
      </c>
      <c r="N256">
        <v>120</v>
      </c>
    </row>
    <row r="257" spans="2:14" x14ac:dyDescent="0.45">
      <c r="B257">
        <v>10254</v>
      </c>
      <c r="C257" s="4">
        <v>45666</v>
      </c>
      <c r="D257" s="4">
        <f>EOMONTH(Data[[#This Row],[OrderDate]],0)</f>
        <v>45688</v>
      </c>
      <c r="E257" t="s">
        <v>179</v>
      </c>
      <c r="F257" t="s">
        <v>37</v>
      </c>
      <c r="G257" t="s">
        <v>38</v>
      </c>
      <c r="H257" t="s">
        <v>21</v>
      </c>
      <c r="I257">
        <v>11</v>
      </c>
      <c r="J257" t="s">
        <v>30</v>
      </c>
      <c r="K257" t="s">
        <v>17</v>
      </c>
      <c r="L257">
        <v>1</v>
      </c>
      <c r="M257">
        <v>160</v>
      </c>
      <c r="N257">
        <v>160</v>
      </c>
    </row>
    <row r="258" spans="2:14" x14ac:dyDescent="0.45">
      <c r="B258">
        <v>10255</v>
      </c>
      <c r="C258" s="4">
        <v>45756</v>
      </c>
      <c r="D258" s="4">
        <f>EOMONTH(Data[[#This Row],[OrderDate]],0)</f>
        <v>45777</v>
      </c>
      <c r="E258" t="s">
        <v>240</v>
      </c>
      <c r="F258" t="s">
        <v>13</v>
      </c>
      <c r="G258" t="s">
        <v>14</v>
      </c>
      <c r="H258" t="s">
        <v>15</v>
      </c>
      <c r="I258">
        <v>7</v>
      </c>
      <c r="J258" t="s">
        <v>22</v>
      </c>
      <c r="K258" t="s">
        <v>23</v>
      </c>
      <c r="L258">
        <v>1</v>
      </c>
      <c r="M258">
        <v>120</v>
      </c>
      <c r="N258">
        <v>120</v>
      </c>
    </row>
    <row r="259" spans="2:14" x14ac:dyDescent="0.45">
      <c r="B259">
        <v>10256</v>
      </c>
      <c r="C259" s="4">
        <v>45804</v>
      </c>
      <c r="D259" s="4">
        <f>EOMONTH(Data[[#This Row],[OrderDate]],0)</f>
        <v>45808</v>
      </c>
      <c r="E259" t="s">
        <v>241</v>
      </c>
      <c r="F259" t="s">
        <v>37</v>
      </c>
      <c r="G259" t="s">
        <v>38</v>
      </c>
      <c r="H259" t="s">
        <v>21</v>
      </c>
      <c r="I259">
        <v>10</v>
      </c>
      <c r="J259" t="s">
        <v>16</v>
      </c>
      <c r="K259" t="s">
        <v>17</v>
      </c>
      <c r="L259">
        <v>1</v>
      </c>
      <c r="M259">
        <v>160</v>
      </c>
      <c r="N259">
        <v>160</v>
      </c>
    </row>
    <row r="260" spans="2:14" x14ac:dyDescent="0.45">
      <c r="B260">
        <v>10257</v>
      </c>
      <c r="C260" s="4">
        <v>45705</v>
      </c>
      <c r="D260" s="4">
        <f>EOMONTH(Data[[#This Row],[OrderDate]],0)</f>
        <v>45716</v>
      </c>
      <c r="E260" t="s">
        <v>242</v>
      </c>
      <c r="F260" t="s">
        <v>25</v>
      </c>
      <c r="G260" t="s">
        <v>26</v>
      </c>
      <c r="H260" t="s">
        <v>27</v>
      </c>
      <c r="I260">
        <v>10</v>
      </c>
      <c r="J260" t="s">
        <v>16</v>
      </c>
      <c r="K260" t="s">
        <v>17</v>
      </c>
      <c r="L260">
        <v>1</v>
      </c>
      <c r="M260">
        <v>180</v>
      </c>
      <c r="N260">
        <v>180</v>
      </c>
    </row>
    <row r="261" spans="2:14" x14ac:dyDescent="0.45">
      <c r="B261">
        <v>10258</v>
      </c>
      <c r="C261" s="4">
        <v>45788</v>
      </c>
      <c r="D261" s="4">
        <f>EOMONTH(Data[[#This Row],[OrderDate]],0)</f>
        <v>45808</v>
      </c>
      <c r="E261" t="s">
        <v>243</v>
      </c>
      <c r="F261" t="s">
        <v>25</v>
      </c>
      <c r="G261" t="s">
        <v>26</v>
      </c>
      <c r="H261" t="s">
        <v>27</v>
      </c>
      <c r="I261">
        <v>9</v>
      </c>
      <c r="J261" t="s">
        <v>22</v>
      </c>
      <c r="K261" t="s">
        <v>23</v>
      </c>
      <c r="L261">
        <v>1</v>
      </c>
      <c r="M261">
        <v>180</v>
      </c>
      <c r="N261">
        <v>180</v>
      </c>
    </row>
    <row r="262" spans="2:14" x14ac:dyDescent="0.45">
      <c r="B262">
        <v>10259</v>
      </c>
      <c r="C262" s="4">
        <v>45805</v>
      </c>
      <c r="D262" s="4">
        <f>EOMONTH(Data[[#This Row],[OrderDate]],0)</f>
        <v>45808</v>
      </c>
      <c r="E262" t="s">
        <v>244</v>
      </c>
      <c r="F262" t="s">
        <v>33</v>
      </c>
      <c r="G262" t="s">
        <v>34</v>
      </c>
      <c r="H262" t="s">
        <v>21</v>
      </c>
      <c r="I262">
        <v>8</v>
      </c>
      <c r="J262" t="s">
        <v>22</v>
      </c>
      <c r="K262" t="s">
        <v>17</v>
      </c>
      <c r="L262">
        <v>2</v>
      </c>
      <c r="M262">
        <v>150</v>
      </c>
      <c r="N262">
        <v>300</v>
      </c>
    </row>
    <row r="263" spans="2:14" x14ac:dyDescent="0.45">
      <c r="B263">
        <v>10260</v>
      </c>
      <c r="C263" s="4">
        <v>45809</v>
      </c>
      <c r="D263" s="4">
        <f>EOMONTH(Data[[#This Row],[OrderDate]],0)</f>
        <v>45838</v>
      </c>
      <c r="E263" t="s">
        <v>245</v>
      </c>
      <c r="F263" t="s">
        <v>33</v>
      </c>
      <c r="G263" t="s">
        <v>34</v>
      </c>
      <c r="H263" t="s">
        <v>21</v>
      </c>
      <c r="I263">
        <v>10</v>
      </c>
      <c r="J263" t="s">
        <v>22</v>
      </c>
      <c r="K263" t="s">
        <v>17</v>
      </c>
      <c r="L263">
        <v>1</v>
      </c>
      <c r="M263">
        <v>150</v>
      </c>
      <c r="N263">
        <v>150</v>
      </c>
    </row>
    <row r="264" spans="2:14" x14ac:dyDescent="0.45">
      <c r="B264">
        <v>10261</v>
      </c>
      <c r="C264" s="4">
        <v>45711</v>
      </c>
      <c r="D264" s="4">
        <f>EOMONTH(Data[[#This Row],[OrderDate]],0)</f>
        <v>45716</v>
      </c>
      <c r="E264" t="s">
        <v>246</v>
      </c>
      <c r="F264" t="s">
        <v>19</v>
      </c>
      <c r="G264" t="s">
        <v>20</v>
      </c>
      <c r="H264" t="s">
        <v>21</v>
      </c>
      <c r="I264">
        <v>8</v>
      </c>
      <c r="J264" t="s">
        <v>22</v>
      </c>
      <c r="K264" t="s">
        <v>17</v>
      </c>
      <c r="L264">
        <v>1</v>
      </c>
      <c r="M264">
        <v>140</v>
      </c>
      <c r="N264">
        <v>140</v>
      </c>
    </row>
    <row r="265" spans="2:14" x14ac:dyDescent="0.45">
      <c r="B265">
        <v>10262</v>
      </c>
      <c r="C265" s="4">
        <v>45777</v>
      </c>
      <c r="D265" s="4">
        <f>EOMONTH(Data[[#This Row],[OrderDate]],0)</f>
        <v>45777</v>
      </c>
      <c r="E265" t="s">
        <v>247</v>
      </c>
      <c r="F265" t="s">
        <v>29</v>
      </c>
      <c r="G265" t="s">
        <v>26</v>
      </c>
      <c r="H265" t="s">
        <v>21</v>
      </c>
      <c r="I265">
        <v>12</v>
      </c>
      <c r="J265" t="s">
        <v>16</v>
      </c>
      <c r="K265" t="s">
        <v>17</v>
      </c>
      <c r="L265">
        <v>1</v>
      </c>
      <c r="M265">
        <v>135</v>
      </c>
      <c r="N265">
        <v>135</v>
      </c>
    </row>
    <row r="266" spans="2:14" x14ac:dyDescent="0.45">
      <c r="B266">
        <v>10263</v>
      </c>
      <c r="C266" s="4">
        <v>45818</v>
      </c>
      <c r="D266" s="4">
        <f>EOMONTH(Data[[#This Row],[OrderDate]],0)</f>
        <v>45838</v>
      </c>
      <c r="E266" t="s">
        <v>248</v>
      </c>
      <c r="F266" t="s">
        <v>13</v>
      </c>
      <c r="G266" t="s">
        <v>14</v>
      </c>
      <c r="H266" t="s">
        <v>15</v>
      </c>
      <c r="I266">
        <v>12</v>
      </c>
      <c r="J266" t="s">
        <v>30</v>
      </c>
      <c r="K266" t="s">
        <v>17</v>
      </c>
      <c r="L266">
        <v>1</v>
      </c>
      <c r="M266">
        <v>120</v>
      </c>
      <c r="N266">
        <v>120</v>
      </c>
    </row>
    <row r="267" spans="2:14" x14ac:dyDescent="0.45">
      <c r="B267">
        <v>10264</v>
      </c>
      <c r="C267" s="4">
        <v>45809</v>
      </c>
      <c r="D267" s="4">
        <f>EOMONTH(Data[[#This Row],[OrderDate]],0)</f>
        <v>45838</v>
      </c>
      <c r="E267" t="s">
        <v>249</v>
      </c>
      <c r="F267" t="s">
        <v>19</v>
      </c>
      <c r="G267" t="s">
        <v>20</v>
      </c>
      <c r="H267" t="s">
        <v>21</v>
      </c>
      <c r="I267">
        <v>10</v>
      </c>
      <c r="J267" t="s">
        <v>16</v>
      </c>
      <c r="K267" t="s">
        <v>23</v>
      </c>
      <c r="L267">
        <v>1</v>
      </c>
      <c r="M267">
        <v>140</v>
      </c>
      <c r="N267">
        <v>140</v>
      </c>
    </row>
    <row r="268" spans="2:14" x14ac:dyDescent="0.45">
      <c r="B268">
        <v>10265</v>
      </c>
      <c r="C268" s="4">
        <v>45773</v>
      </c>
      <c r="D268" s="4">
        <f>EOMONTH(Data[[#This Row],[OrderDate]],0)</f>
        <v>45777</v>
      </c>
      <c r="E268" t="s">
        <v>250</v>
      </c>
      <c r="F268" t="s">
        <v>25</v>
      </c>
      <c r="G268" t="s">
        <v>26</v>
      </c>
      <c r="H268" t="s">
        <v>27</v>
      </c>
      <c r="I268">
        <v>9</v>
      </c>
      <c r="J268" t="s">
        <v>30</v>
      </c>
      <c r="K268" t="s">
        <v>17</v>
      </c>
      <c r="L268">
        <v>1</v>
      </c>
      <c r="M268">
        <v>180</v>
      </c>
      <c r="N268">
        <v>180</v>
      </c>
    </row>
    <row r="269" spans="2:14" x14ac:dyDescent="0.45">
      <c r="B269">
        <v>10266</v>
      </c>
      <c r="C269" s="4">
        <v>45732</v>
      </c>
      <c r="D269" s="4">
        <f>EOMONTH(Data[[#This Row],[OrderDate]],0)</f>
        <v>45747</v>
      </c>
      <c r="E269" t="s">
        <v>175</v>
      </c>
      <c r="F269" t="s">
        <v>37</v>
      </c>
      <c r="G269" t="s">
        <v>38</v>
      </c>
      <c r="H269" t="s">
        <v>21</v>
      </c>
      <c r="I269">
        <v>10</v>
      </c>
      <c r="J269" t="s">
        <v>16</v>
      </c>
      <c r="K269" t="s">
        <v>23</v>
      </c>
      <c r="L269">
        <v>1</v>
      </c>
      <c r="M269">
        <v>160</v>
      </c>
      <c r="N269">
        <v>160</v>
      </c>
    </row>
    <row r="270" spans="2:14" x14ac:dyDescent="0.45">
      <c r="B270">
        <v>10267</v>
      </c>
      <c r="C270" s="4">
        <v>45770</v>
      </c>
      <c r="D270" s="4">
        <f>EOMONTH(Data[[#This Row],[OrderDate]],0)</f>
        <v>45777</v>
      </c>
      <c r="E270" t="s">
        <v>251</v>
      </c>
      <c r="F270" t="s">
        <v>19</v>
      </c>
      <c r="G270" t="s">
        <v>20</v>
      </c>
      <c r="H270" t="s">
        <v>21</v>
      </c>
      <c r="I270">
        <v>8</v>
      </c>
      <c r="J270" t="s">
        <v>16</v>
      </c>
      <c r="K270" t="s">
        <v>17</v>
      </c>
      <c r="L270">
        <v>2</v>
      </c>
      <c r="M270">
        <v>140</v>
      </c>
      <c r="N270">
        <v>280</v>
      </c>
    </row>
    <row r="271" spans="2:14" x14ac:dyDescent="0.45">
      <c r="B271">
        <v>10268</v>
      </c>
      <c r="C271" s="4">
        <v>45821</v>
      </c>
      <c r="D271" s="4">
        <f>EOMONTH(Data[[#This Row],[OrderDate]],0)</f>
        <v>45838</v>
      </c>
      <c r="E271" t="s">
        <v>252</v>
      </c>
      <c r="F271" t="s">
        <v>37</v>
      </c>
      <c r="G271" t="s">
        <v>38</v>
      </c>
      <c r="H271" t="s">
        <v>21</v>
      </c>
      <c r="I271">
        <v>11</v>
      </c>
      <c r="J271" t="s">
        <v>30</v>
      </c>
      <c r="K271" t="s">
        <v>17</v>
      </c>
      <c r="L271">
        <v>1</v>
      </c>
      <c r="M271">
        <v>160</v>
      </c>
      <c r="N271">
        <v>160</v>
      </c>
    </row>
    <row r="272" spans="2:14" x14ac:dyDescent="0.45">
      <c r="B272">
        <v>10269</v>
      </c>
      <c r="C272" s="4">
        <v>45823</v>
      </c>
      <c r="D272" s="4">
        <f>EOMONTH(Data[[#This Row],[OrderDate]],0)</f>
        <v>45838</v>
      </c>
      <c r="E272" t="s">
        <v>253</v>
      </c>
      <c r="F272" t="s">
        <v>33</v>
      </c>
      <c r="G272" t="s">
        <v>34</v>
      </c>
      <c r="H272" t="s">
        <v>21</v>
      </c>
      <c r="I272">
        <v>12</v>
      </c>
      <c r="J272" t="s">
        <v>22</v>
      </c>
      <c r="K272" t="s">
        <v>23</v>
      </c>
      <c r="L272">
        <v>1</v>
      </c>
      <c r="M272">
        <v>150</v>
      </c>
      <c r="N272">
        <v>150</v>
      </c>
    </row>
    <row r="273" spans="2:14" x14ac:dyDescent="0.45">
      <c r="B273">
        <v>10270</v>
      </c>
      <c r="C273" s="4">
        <v>45761</v>
      </c>
      <c r="D273" s="4">
        <f>EOMONTH(Data[[#This Row],[OrderDate]],0)</f>
        <v>45777</v>
      </c>
      <c r="E273" t="s">
        <v>254</v>
      </c>
      <c r="F273" t="s">
        <v>13</v>
      </c>
      <c r="G273" t="s">
        <v>14</v>
      </c>
      <c r="H273" t="s">
        <v>15</v>
      </c>
      <c r="I273">
        <v>7</v>
      </c>
      <c r="J273" t="s">
        <v>30</v>
      </c>
      <c r="K273" t="s">
        <v>23</v>
      </c>
      <c r="L273">
        <v>1</v>
      </c>
      <c r="M273">
        <v>120</v>
      </c>
      <c r="N273">
        <v>120</v>
      </c>
    </row>
    <row r="274" spans="2:14" x14ac:dyDescent="0.45">
      <c r="B274">
        <v>10271</v>
      </c>
      <c r="C274" s="4">
        <v>45741</v>
      </c>
      <c r="D274" s="4">
        <f>EOMONTH(Data[[#This Row],[OrderDate]],0)</f>
        <v>45747</v>
      </c>
      <c r="E274" t="s">
        <v>255</v>
      </c>
      <c r="F274" t="s">
        <v>33</v>
      </c>
      <c r="G274" t="s">
        <v>34</v>
      </c>
      <c r="H274" t="s">
        <v>21</v>
      </c>
      <c r="I274">
        <v>8</v>
      </c>
      <c r="J274" t="s">
        <v>30</v>
      </c>
      <c r="K274" t="s">
        <v>17</v>
      </c>
      <c r="L274">
        <v>1</v>
      </c>
      <c r="M274">
        <v>150</v>
      </c>
      <c r="N274">
        <v>150</v>
      </c>
    </row>
    <row r="275" spans="2:14" x14ac:dyDescent="0.45">
      <c r="B275">
        <v>10272</v>
      </c>
      <c r="C275" s="4">
        <v>45769</v>
      </c>
      <c r="D275" s="4">
        <f>EOMONTH(Data[[#This Row],[OrderDate]],0)</f>
        <v>45777</v>
      </c>
      <c r="E275" t="s">
        <v>256</v>
      </c>
      <c r="F275" t="s">
        <v>37</v>
      </c>
      <c r="G275" t="s">
        <v>38</v>
      </c>
      <c r="H275" t="s">
        <v>21</v>
      </c>
      <c r="I275">
        <v>9</v>
      </c>
      <c r="J275" t="s">
        <v>30</v>
      </c>
      <c r="K275" t="s">
        <v>17</v>
      </c>
      <c r="L275">
        <v>1</v>
      </c>
      <c r="M275">
        <v>160</v>
      </c>
      <c r="N275">
        <v>160</v>
      </c>
    </row>
    <row r="276" spans="2:14" x14ac:dyDescent="0.45">
      <c r="B276">
        <v>10273</v>
      </c>
      <c r="C276" s="4">
        <v>45756</v>
      </c>
      <c r="D276" s="4">
        <f>EOMONTH(Data[[#This Row],[OrderDate]],0)</f>
        <v>45777</v>
      </c>
      <c r="E276" t="s">
        <v>161</v>
      </c>
      <c r="F276" t="s">
        <v>19</v>
      </c>
      <c r="G276" t="s">
        <v>20</v>
      </c>
      <c r="H276" t="s">
        <v>21</v>
      </c>
      <c r="I276">
        <v>12</v>
      </c>
      <c r="J276" t="s">
        <v>22</v>
      </c>
      <c r="K276" t="s">
        <v>23</v>
      </c>
      <c r="L276">
        <v>1</v>
      </c>
      <c r="M276">
        <v>140</v>
      </c>
      <c r="N276">
        <v>140</v>
      </c>
    </row>
    <row r="277" spans="2:14" x14ac:dyDescent="0.45">
      <c r="B277">
        <v>10274</v>
      </c>
      <c r="C277" s="4">
        <v>45810</v>
      </c>
      <c r="D277" s="4">
        <f>EOMONTH(Data[[#This Row],[OrderDate]],0)</f>
        <v>45838</v>
      </c>
      <c r="E277" t="s">
        <v>257</v>
      </c>
      <c r="F277" t="s">
        <v>13</v>
      </c>
      <c r="G277" t="s">
        <v>14</v>
      </c>
      <c r="H277" t="s">
        <v>15</v>
      </c>
      <c r="I277">
        <v>12</v>
      </c>
      <c r="J277" t="s">
        <v>30</v>
      </c>
      <c r="K277" t="s">
        <v>17</v>
      </c>
      <c r="L277">
        <v>1</v>
      </c>
      <c r="M277">
        <v>120</v>
      </c>
      <c r="N277">
        <v>120</v>
      </c>
    </row>
    <row r="278" spans="2:14" x14ac:dyDescent="0.45">
      <c r="B278">
        <v>10275</v>
      </c>
      <c r="C278" s="4">
        <v>45750</v>
      </c>
      <c r="D278" s="4">
        <f>EOMONTH(Data[[#This Row],[OrderDate]],0)</f>
        <v>45777</v>
      </c>
      <c r="E278" t="s">
        <v>258</v>
      </c>
      <c r="F278" t="s">
        <v>37</v>
      </c>
      <c r="G278" t="s">
        <v>38</v>
      </c>
      <c r="H278" t="s">
        <v>21</v>
      </c>
      <c r="I278">
        <v>12</v>
      </c>
      <c r="J278" t="s">
        <v>30</v>
      </c>
      <c r="K278" t="s">
        <v>23</v>
      </c>
      <c r="L278">
        <v>1</v>
      </c>
      <c r="M278">
        <v>160</v>
      </c>
      <c r="N278">
        <v>160</v>
      </c>
    </row>
    <row r="279" spans="2:14" x14ac:dyDescent="0.45">
      <c r="B279">
        <v>10276</v>
      </c>
      <c r="C279" s="4">
        <v>45803</v>
      </c>
      <c r="D279" s="4">
        <f>EOMONTH(Data[[#This Row],[OrderDate]],0)</f>
        <v>45808</v>
      </c>
      <c r="E279" t="s">
        <v>259</v>
      </c>
      <c r="F279" t="s">
        <v>29</v>
      </c>
      <c r="G279" t="s">
        <v>26</v>
      </c>
      <c r="H279" t="s">
        <v>21</v>
      </c>
      <c r="I279">
        <v>12</v>
      </c>
      <c r="J279" t="s">
        <v>22</v>
      </c>
      <c r="K279" t="s">
        <v>23</v>
      </c>
      <c r="L279">
        <v>1</v>
      </c>
      <c r="M279">
        <v>135</v>
      </c>
      <c r="N279">
        <v>135</v>
      </c>
    </row>
    <row r="280" spans="2:14" x14ac:dyDescent="0.45">
      <c r="B280">
        <v>10277</v>
      </c>
      <c r="C280" s="4">
        <v>45785</v>
      </c>
      <c r="D280" s="4">
        <f>EOMONTH(Data[[#This Row],[OrderDate]],0)</f>
        <v>45808</v>
      </c>
      <c r="E280" t="s">
        <v>121</v>
      </c>
      <c r="F280" t="s">
        <v>37</v>
      </c>
      <c r="G280" t="s">
        <v>38</v>
      </c>
      <c r="H280" t="s">
        <v>21</v>
      </c>
      <c r="I280">
        <v>7</v>
      </c>
      <c r="J280" t="s">
        <v>30</v>
      </c>
      <c r="K280" t="s">
        <v>23</v>
      </c>
      <c r="L280">
        <v>2</v>
      </c>
      <c r="M280">
        <v>160</v>
      </c>
      <c r="N280">
        <v>320</v>
      </c>
    </row>
    <row r="281" spans="2:14" x14ac:dyDescent="0.45">
      <c r="B281">
        <v>10278</v>
      </c>
      <c r="C281" s="4">
        <v>45767</v>
      </c>
      <c r="D281" s="4">
        <f>EOMONTH(Data[[#This Row],[OrderDate]],0)</f>
        <v>45777</v>
      </c>
      <c r="E281" t="s">
        <v>260</v>
      </c>
      <c r="F281" t="s">
        <v>19</v>
      </c>
      <c r="G281" t="s">
        <v>20</v>
      </c>
      <c r="H281" t="s">
        <v>21</v>
      </c>
      <c r="I281">
        <v>8</v>
      </c>
      <c r="J281" t="s">
        <v>30</v>
      </c>
      <c r="K281" t="s">
        <v>17</v>
      </c>
      <c r="L281">
        <v>1</v>
      </c>
      <c r="M281">
        <v>140</v>
      </c>
      <c r="N281">
        <v>140</v>
      </c>
    </row>
    <row r="282" spans="2:14" x14ac:dyDescent="0.45">
      <c r="B282">
        <v>10279</v>
      </c>
      <c r="C282" s="4">
        <v>45739</v>
      </c>
      <c r="D282" s="4">
        <f>EOMONTH(Data[[#This Row],[OrderDate]],0)</f>
        <v>45747</v>
      </c>
      <c r="E282" t="s">
        <v>102</v>
      </c>
      <c r="F282" t="s">
        <v>13</v>
      </c>
      <c r="G282" t="s">
        <v>14</v>
      </c>
      <c r="H282" t="s">
        <v>15</v>
      </c>
      <c r="I282">
        <v>11</v>
      </c>
      <c r="J282" t="s">
        <v>30</v>
      </c>
      <c r="K282" t="s">
        <v>23</v>
      </c>
      <c r="L282">
        <v>2</v>
      </c>
      <c r="M282">
        <v>120</v>
      </c>
      <c r="N282">
        <v>240</v>
      </c>
    </row>
    <row r="283" spans="2:14" x14ac:dyDescent="0.45">
      <c r="B283">
        <v>10280</v>
      </c>
      <c r="C283" s="4">
        <v>45711</v>
      </c>
      <c r="D283" s="4">
        <f>EOMONTH(Data[[#This Row],[OrderDate]],0)</f>
        <v>45716</v>
      </c>
      <c r="E283" t="s">
        <v>261</v>
      </c>
      <c r="F283" t="s">
        <v>29</v>
      </c>
      <c r="G283" t="s">
        <v>26</v>
      </c>
      <c r="H283" t="s">
        <v>21</v>
      </c>
      <c r="I283">
        <v>10</v>
      </c>
      <c r="J283" t="s">
        <v>30</v>
      </c>
      <c r="K283" t="s">
        <v>17</v>
      </c>
      <c r="L283">
        <v>1</v>
      </c>
      <c r="M283">
        <v>135</v>
      </c>
      <c r="N283">
        <v>135</v>
      </c>
    </row>
    <row r="284" spans="2:14" x14ac:dyDescent="0.45">
      <c r="B284">
        <v>10281</v>
      </c>
      <c r="C284" s="4">
        <v>45820</v>
      </c>
      <c r="D284" s="4">
        <f>EOMONTH(Data[[#This Row],[OrderDate]],0)</f>
        <v>45838</v>
      </c>
      <c r="E284" t="s">
        <v>262</v>
      </c>
      <c r="F284" t="s">
        <v>13</v>
      </c>
      <c r="G284" t="s">
        <v>14</v>
      </c>
      <c r="H284" t="s">
        <v>15</v>
      </c>
      <c r="I284">
        <v>10</v>
      </c>
      <c r="J284" t="s">
        <v>22</v>
      </c>
      <c r="K284" t="s">
        <v>23</v>
      </c>
      <c r="L284">
        <v>1</v>
      </c>
      <c r="M284">
        <v>120</v>
      </c>
      <c r="N284">
        <v>120</v>
      </c>
    </row>
    <row r="285" spans="2:14" x14ac:dyDescent="0.45">
      <c r="B285">
        <v>10282</v>
      </c>
      <c r="C285" s="4">
        <v>45826</v>
      </c>
      <c r="D285" s="4">
        <f>EOMONTH(Data[[#This Row],[OrderDate]],0)</f>
        <v>45838</v>
      </c>
      <c r="E285" t="s">
        <v>263</v>
      </c>
      <c r="F285" t="s">
        <v>37</v>
      </c>
      <c r="G285" t="s">
        <v>38</v>
      </c>
      <c r="H285" t="s">
        <v>21</v>
      </c>
      <c r="I285">
        <v>11</v>
      </c>
      <c r="J285" t="s">
        <v>16</v>
      </c>
      <c r="K285" t="s">
        <v>23</v>
      </c>
      <c r="L285">
        <v>1</v>
      </c>
      <c r="M285">
        <v>160</v>
      </c>
      <c r="N285">
        <v>160</v>
      </c>
    </row>
    <row r="286" spans="2:14" x14ac:dyDescent="0.45">
      <c r="B286">
        <v>10283</v>
      </c>
      <c r="C286" s="4">
        <v>45818</v>
      </c>
      <c r="D286" s="4">
        <f>EOMONTH(Data[[#This Row],[OrderDate]],0)</f>
        <v>45838</v>
      </c>
      <c r="E286" t="s">
        <v>264</v>
      </c>
      <c r="F286" t="s">
        <v>29</v>
      </c>
      <c r="G286" t="s">
        <v>26</v>
      </c>
      <c r="H286" t="s">
        <v>21</v>
      </c>
      <c r="I286">
        <v>7</v>
      </c>
      <c r="J286" t="s">
        <v>16</v>
      </c>
      <c r="K286" t="s">
        <v>23</v>
      </c>
      <c r="L286">
        <v>2</v>
      </c>
      <c r="M286">
        <v>135</v>
      </c>
      <c r="N286">
        <v>270</v>
      </c>
    </row>
    <row r="287" spans="2:14" x14ac:dyDescent="0.45">
      <c r="B287">
        <v>10284</v>
      </c>
      <c r="C287" s="4">
        <v>45725</v>
      </c>
      <c r="D287" s="4">
        <f>EOMONTH(Data[[#This Row],[OrderDate]],0)</f>
        <v>45747</v>
      </c>
      <c r="E287" t="s">
        <v>77</v>
      </c>
      <c r="F287" t="s">
        <v>19</v>
      </c>
      <c r="G287" t="s">
        <v>20</v>
      </c>
      <c r="H287" t="s">
        <v>21</v>
      </c>
      <c r="I287">
        <v>9</v>
      </c>
      <c r="J287" t="s">
        <v>16</v>
      </c>
      <c r="K287" t="s">
        <v>17</v>
      </c>
      <c r="L287">
        <v>1</v>
      </c>
      <c r="M287">
        <v>140</v>
      </c>
      <c r="N287">
        <v>140</v>
      </c>
    </row>
    <row r="288" spans="2:14" x14ac:dyDescent="0.45">
      <c r="B288">
        <v>10285</v>
      </c>
      <c r="C288" s="4">
        <v>45690</v>
      </c>
      <c r="D288" s="4">
        <f>EOMONTH(Data[[#This Row],[OrderDate]],0)</f>
        <v>45716</v>
      </c>
      <c r="E288" t="s">
        <v>265</v>
      </c>
      <c r="F288" t="s">
        <v>37</v>
      </c>
      <c r="G288" t="s">
        <v>38</v>
      </c>
      <c r="H288" t="s">
        <v>21</v>
      </c>
      <c r="I288">
        <v>7</v>
      </c>
      <c r="J288" t="s">
        <v>30</v>
      </c>
      <c r="K288" t="s">
        <v>23</v>
      </c>
      <c r="L288">
        <v>1</v>
      </c>
      <c r="M288">
        <v>160</v>
      </c>
      <c r="N288">
        <v>160</v>
      </c>
    </row>
    <row r="289" spans="2:14" x14ac:dyDescent="0.45">
      <c r="B289">
        <v>10286</v>
      </c>
      <c r="C289" s="4">
        <v>45799</v>
      </c>
      <c r="D289" s="4">
        <f>EOMONTH(Data[[#This Row],[OrderDate]],0)</f>
        <v>45808</v>
      </c>
      <c r="E289" t="s">
        <v>266</v>
      </c>
      <c r="F289" t="s">
        <v>13</v>
      </c>
      <c r="G289" t="s">
        <v>14</v>
      </c>
      <c r="H289" t="s">
        <v>15</v>
      </c>
      <c r="I289">
        <v>8</v>
      </c>
      <c r="J289" t="s">
        <v>16</v>
      </c>
      <c r="K289" t="s">
        <v>17</v>
      </c>
      <c r="L289">
        <v>2</v>
      </c>
      <c r="M289">
        <v>120</v>
      </c>
      <c r="N289">
        <v>240</v>
      </c>
    </row>
    <row r="290" spans="2:14" x14ac:dyDescent="0.45">
      <c r="B290">
        <v>10287</v>
      </c>
      <c r="C290" s="4">
        <v>45678</v>
      </c>
      <c r="D290" s="4">
        <f>EOMONTH(Data[[#This Row],[OrderDate]],0)</f>
        <v>45688</v>
      </c>
      <c r="E290" t="s">
        <v>267</v>
      </c>
      <c r="F290" t="s">
        <v>37</v>
      </c>
      <c r="G290" t="s">
        <v>38</v>
      </c>
      <c r="H290" t="s">
        <v>21</v>
      </c>
      <c r="I290">
        <v>7</v>
      </c>
      <c r="J290" t="s">
        <v>30</v>
      </c>
      <c r="K290" t="s">
        <v>17</v>
      </c>
      <c r="L290">
        <v>1</v>
      </c>
      <c r="M290">
        <v>160</v>
      </c>
      <c r="N290">
        <v>160</v>
      </c>
    </row>
    <row r="291" spans="2:14" x14ac:dyDescent="0.45">
      <c r="B291">
        <v>10288</v>
      </c>
      <c r="C291" s="4">
        <v>45705</v>
      </c>
      <c r="D291" s="4">
        <f>EOMONTH(Data[[#This Row],[OrderDate]],0)</f>
        <v>45716</v>
      </c>
      <c r="E291" t="s">
        <v>268</v>
      </c>
      <c r="F291" t="s">
        <v>33</v>
      </c>
      <c r="G291" t="s">
        <v>34</v>
      </c>
      <c r="H291" t="s">
        <v>21</v>
      </c>
      <c r="I291">
        <v>7</v>
      </c>
      <c r="J291" t="s">
        <v>22</v>
      </c>
      <c r="K291" t="s">
        <v>23</v>
      </c>
      <c r="L291">
        <v>1</v>
      </c>
      <c r="M291">
        <v>150</v>
      </c>
      <c r="N291">
        <v>150</v>
      </c>
    </row>
    <row r="292" spans="2:14" x14ac:dyDescent="0.45">
      <c r="B292">
        <v>10289</v>
      </c>
      <c r="C292" s="4">
        <v>45805</v>
      </c>
      <c r="D292" s="4">
        <f>EOMONTH(Data[[#This Row],[OrderDate]],0)</f>
        <v>45808</v>
      </c>
      <c r="E292" t="s">
        <v>269</v>
      </c>
      <c r="F292" t="s">
        <v>19</v>
      </c>
      <c r="G292" t="s">
        <v>20</v>
      </c>
      <c r="H292" t="s">
        <v>21</v>
      </c>
      <c r="I292">
        <v>12</v>
      </c>
      <c r="J292" t="s">
        <v>22</v>
      </c>
      <c r="K292" t="s">
        <v>17</v>
      </c>
      <c r="L292">
        <v>1</v>
      </c>
      <c r="M292">
        <v>140</v>
      </c>
      <c r="N292">
        <v>140</v>
      </c>
    </row>
    <row r="293" spans="2:14" x14ac:dyDescent="0.45">
      <c r="B293">
        <v>10290</v>
      </c>
      <c r="C293" s="4">
        <v>45785</v>
      </c>
      <c r="D293" s="4">
        <f>EOMONTH(Data[[#This Row],[OrderDate]],0)</f>
        <v>45808</v>
      </c>
      <c r="E293" t="s">
        <v>270</v>
      </c>
      <c r="F293" t="s">
        <v>33</v>
      </c>
      <c r="G293" t="s">
        <v>34</v>
      </c>
      <c r="H293" t="s">
        <v>21</v>
      </c>
      <c r="I293">
        <v>10</v>
      </c>
      <c r="J293" t="s">
        <v>16</v>
      </c>
      <c r="K293" t="s">
        <v>17</v>
      </c>
      <c r="L293">
        <v>1</v>
      </c>
      <c r="M293">
        <v>150</v>
      </c>
      <c r="N293">
        <v>150</v>
      </c>
    </row>
    <row r="294" spans="2:14" x14ac:dyDescent="0.45">
      <c r="B294">
        <v>10291</v>
      </c>
      <c r="C294" s="4">
        <v>45793</v>
      </c>
      <c r="D294" s="4">
        <f>EOMONTH(Data[[#This Row],[OrderDate]],0)</f>
        <v>45808</v>
      </c>
      <c r="E294" t="s">
        <v>271</v>
      </c>
      <c r="F294" t="s">
        <v>13</v>
      </c>
      <c r="G294" t="s">
        <v>14</v>
      </c>
      <c r="H294" t="s">
        <v>15</v>
      </c>
      <c r="I294">
        <v>11</v>
      </c>
      <c r="J294" t="s">
        <v>16</v>
      </c>
      <c r="K294" t="s">
        <v>17</v>
      </c>
      <c r="L294">
        <v>1</v>
      </c>
      <c r="M294">
        <v>120</v>
      </c>
      <c r="N294">
        <v>120</v>
      </c>
    </row>
    <row r="295" spans="2:14" x14ac:dyDescent="0.45">
      <c r="B295">
        <v>10292</v>
      </c>
      <c r="C295" s="4">
        <v>45792</v>
      </c>
      <c r="D295" s="4">
        <f>EOMONTH(Data[[#This Row],[OrderDate]],0)</f>
        <v>45808</v>
      </c>
      <c r="E295" t="s">
        <v>272</v>
      </c>
      <c r="F295" t="s">
        <v>33</v>
      </c>
      <c r="G295" t="s">
        <v>34</v>
      </c>
      <c r="H295" t="s">
        <v>21</v>
      </c>
      <c r="I295">
        <v>10</v>
      </c>
      <c r="J295" t="s">
        <v>30</v>
      </c>
      <c r="K295" t="s">
        <v>17</v>
      </c>
      <c r="L295">
        <v>1</v>
      </c>
      <c r="M295">
        <v>150</v>
      </c>
      <c r="N295">
        <v>150</v>
      </c>
    </row>
    <row r="296" spans="2:14" x14ac:dyDescent="0.45">
      <c r="B296">
        <v>10293</v>
      </c>
      <c r="C296" s="4">
        <v>45802</v>
      </c>
      <c r="D296" s="4">
        <f>EOMONTH(Data[[#This Row],[OrderDate]],0)</f>
        <v>45808</v>
      </c>
      <c r="E296" t="s">
        <v>273</v>
      </c>
      <c r="F296" t="s">
        <v>25</v>
      </c>
      <c r="G296" t="s">
        <v>26</v>
      </c>
      <c r="H296" t="s">
        <v>27</v>
      </c>
      <c r="I296">
        <v>7</v>
      </c>
      <c r="J296" t="s">
        <v>16</v>
      </c>
      <c r="K296" t="s">
        <v>17</v>
      </c>
      <c r="L296">
        <v>2</v>
      </c>
      <c r="M296">
        <v>180</v>
      </c>
      <c r="N296">
        <v>360</v>
      </c>
    </row>
    <row r="297" spans="2:14" x14ac:dyDescent="0.45">
      <c r="B297">
        <v>10294</v>
      </c>
      <c r="C297" s="4">
        <v>45785</v>
      </c>
      <c r="D297" s="4">
        <f>EOMONTH(Data[[#This Row],[OrderDate]],0)</f>
        <v>45808</v>
      </c>
      <c r="E297" t="s">
        <v>274</v>
      </c>
      <c r="F297" t="s">
        <v>13</v>
      </c>
      <c r="G297" t="s">
        <v>14</v>
      </c>
      <c r="H297" t="s">
        <v>15</v>
      </c>
      <c r="I297">
        <v>10</v>
      </c>
      <c r="J297" t="s">
        <v>22</v>
      </c>
      <c r="K297" t="s">
        <v>17</v>
      </c>
      <c r="L297">
        <v>1</v>
      </c>
      <c r="M297">
        <v>120</v>
      </c>
      <c r="N297">
        <v>120</v>
      </c>
    </row>
    <row r="298" spans="2:14" x14ac:dyDescent="0.45">
      <c r="B298">
        <v>10295</v>
      </c>
      <c r="C298" s="4">
        <v>45690</v>
      </c>
      <c r="D298" s="4">
        <f>EOMONTH(Data[[#This Row],[OrderDate]],0)</f>
        <v>45716</v>
      </c>
      <c r="E298" t="s">
        <v>192</v>
      </c>
      <c r="F298" t="s">
        <v>29</v>
      </c>
      <c r="G298" t="s">
        <v>26</v>
      </c>
      <c r="H298" t="s">
        <v>21</v>
      </c>
      <c r="I298">
        <v>8</v>
      </c>
      <c r="J298" t="s">
        <v>16</v>
      </c>
      <c r="K298" t="s">
        <v>23</v>
      </c>
      <c r="L298">
        <v>1</v>
      </c>
      <c r="M298">
        <v>135</v>
      </c>
      <c r="N298">
        <v>135</v>
      </c>
    </row>
    <row r="299" spans="2:14" x14ac:dyDescent="0.45">
      <c r="B299">
        <v>10296</v>
      </c>
      <c r="C299" s="4">
        <v>45833</v>
      </c>
      <c r="D299" s="4">
        <f>EOMONTH(Data[[#This Row],[OrderDate]],0)</f>
        <v>45838</v>
      </c>
      <c r="E299" t="s">
        <v>275</v>
      </c>
      <c r="F299" t="s">
        <v>33</v>
      </c>
      <c r="G299" t="s">
        <v>34</v>
      </c>
      <c r="H299" t="s">
        <v>21</v>
      </c>
      <c r="I299">
        <v>12</v>
      </c>
      <c r="J299" t="s">
        <v>16</v>
      </c>
      <c r="K299" t="s">
        <v>17</v>
      </c>
      <c r="L299">
        <v>1</v>
      </c>
      <c r="M299">
        <v>150</v>
      </c>
      <c r="N299">
        <v>150</v>
      </c>
    </row>
    <row r="300" spans="2:14" x14ac:dyDescent="0.45">
      <c r="B300">
        <v>10297</v>
      </c>
      <c r="C300" s="4">
        <v>45772</v>
      </c>
      <c r="D300" s="4">
        <f>EOMONTH(Data[[#This Row],[OrderDate]],0)</f>
        <v>45777</v>
      </c>
      <c r="E300" t="s">
        <v>276</v>
      </c>
      <c r="F300" t="s">
        <v>19</v>
      </c>
      <c r="G300" t="s">
        <v>20</v>
      </c>
      <c r="H300" t="s">
        <v>21</v>
      </c>
      <c r="I300">
        <v>10</v>
      </c>
      <c r="J300" t="s">
        <v>22</v>
      </c>
      <c r="K300" t="s">
        <v>23</v>
      </c>
      <c r="L300">
        <v>2</v>
      </c>
      <c r="M300">
        <v>140</v>
      </c>
      <c r="N300">
        <v>280</v>
      </c>
    </row>
    <row r="301" spans="2:14" x14ac:dyDescent="0.45">
      <c r="B301">
        <v>10298</v>
      </c>
      <c r="C301" s="4">
        <v>45776</v>
      </c>
      <c r="D301" s="4">
        <f>EOMONTH(Data[[#This Row],[OrderDate]],0)</f>
        <v>45777</v>
      </c>
      <c r="E301" t="s">
        <v>277</v>
      </c>
      <c r="F301" t="s">
        <v>33</v>
      </c>
      <c r="G301" t="s">
        <v>34</v>
      </c>
      <c r="H301" t="s">
        <v>21</v>
      </c>
      <c r="I301">
        <v>12</v>
      </c>
      <c r="J301" t="s">
        <v>22</v>
      </c>
      <c r="K301" t="s">
        <v>23</v>
      </c>
      <c r="L301">
        <v>1</v>
      </c>
      <c r="M301">
        <v>150</v>
      </c>
      <c r="N301">
        <v>150</v>
      </c>
    </row>
    <row r="302" spans="2:14" x14ac:dyDescent="0.45">
      <c r="B302">
        <v>10299</v>
      </c>
      <c r="C302" s="4">
        <v>45679</v>
      </c>
      <c r="D302" s="4">
        <f>EOMONTH(Data[[#This Row],[OrderDate]],0)</f>
        <v>45688</v>
      </c>
      <c r="E302" t="s">
        <v>57</v>
      </c>
      <c r="F302" t="s">
        <v>25</v>
      </c>
      <c r="G302" t="s">
        <v>26</v>
      </c>
      <c r="H302" t="s">
        <v>27</v>
      </c>
      <c r="I302">
        <v>7</v>
      </c>
      <c r="J302" t="s">
        <v>16</v>
      </c>
      <c r="K302" t="s">
        <v>23</v>
      </c>
      <c r="L302">
        <v>1</v>
      </c>
      <c r="M302">
        <v>180</v>
      </c>
      <c r="N302">
        <v>180</v>
      </c>
    </row>
    <row r="303" spans="2:14" x14ac:dyDescent="0.45">
      <c r="B303">
        <v>10300</v>
      </c>
      <c r="C303" s="4">
        <v>45815</v>
      </c>
      <c r="D303" s="4">
        <f>EOMONTH(Data[[#This Row],[OrderDate]],0)</f>
        <v>45838</v>
      </c>
      <c r="E303" t="s">
        <v>278</v>
      </c>
      <c r="F303" t="s">
        <v>37</v>
      </c>
      <c r="G303" t="s">
        <v>38</v>
      </c>
      <c r="H303" t="s">
        <v>21</v>
      </c>
      <c r="I303">
        <v>12</v>
      </c>
      <c r="J303" t="s">
        <v>16</v>
      </c>
      <c r="K303" t="s">
        <v>23</v>
      </c>
      <c r="L303">
        <v>1</v>
      </c>
      <c r="M303">
        <v>160</v>
      </c>
      <c r="N303">
        <v>160</v>
      </c>
    </row>
    <row r="304" spans="2:14" x14ac:dyDescent="0.45">
      <c r="B304">
        <v>10301</v>
      </c>
      <c r="C304" s="4">
        <v>45695</v>
      </c>
      <c r="D304" s="4">
        <f>EOMONTH(Data[[#This Row],[OrderDate]],0)</f>
        <v>45716</v>
      </c>
      <c r="E304" t="s">
        <v>279</v>
      </c>
      <c r="F304" t="s">
        <v>29</v>
      </c>
      <c r="G304" t="s">
        <v>26</v>
      </c>
      <c r="H304" t="s">
        <v>21</v>
      </c>
      <c r="I304">
        <v>10</v>
      </c>
      <c r="J304" t="s">
        <v>22</v>
      </c>
      <c r="K304" t="s">
        <v>23</v>
      </c>
      <c r="L304">
        <v>1</v>
      </c>
      <c r="M304">
        <v>135</v>
      </c>
      <c r="N304">
        <v>135</v>
      </c>
    </row>
    <row r="305" spans="2:14" x14ac:dyDescent="0.45">
      <c r="B305">
        <v>10302</v>
      </c>
      <c r="C305" s="4">
        <v>45766</v>
      </c>
      <c r="D305" s="4">
        <f>EOMONTH(Data[[#This Row],[OrderDate]],0)</f>
        <v>45777</v>
      </c>
      <c r="E305" t="s">
        <v>280</v>
      </c>
      <c r="F305" t="s">
        <v>19</v>
      </c>
      <c r="G305" t="s">
        <v>20</v>
      </c>
      <c r="H305" t="s">
        <v>21</v>
      </c>
      <c r="I305">
        <v>9</v>
      </c>
      <c r="J305" t="s">
        <v>22</v>
      </c>
      <c r="K305" t="s">
        <v>17</v>
      </c>
      <c r="L305">
        <v>2</v>
      </c>
      <c r="M305">
        <v>140</v>
      </c>
      <c r="N305">
        <v>280</v>
      </c>
    </row>
    <row r="306" spans="2:14" x14ac:dyDescent="0.45">
      <c r="B306">
        <v>10303</v>
      </c>
      <c r="C306" s="4">
        <v>45708</v>
      </c>
      <c r="D306" s="4">
        <f>EOMONTH(Data[[#This Row],[OrderDate]],0)</f>
        <v>45716</v>
      </c>
      <c r="E306" t="s">
        <v>281</v>
      </c>
      <c r="F306" t="s">
        <v>29</v>
      </c>
      <c r="G306" t="s">
        <v>26</v>
      </c>
      <c r="H306" t="s">
        <v>21</v>
      </c>
      <c r="I306">
        <v>11</v>
      </c>
      <c r="J306" t="s">
        <v>16</v>
      </c>
      <c r="K306" t="s">
        <v>17</v>
      </c>
      <c r="L306">
        <v>1</v>
      </c>
      <c r="M306">
        <v>135</v>
      </c>
      <c r="N306">
        <v>135</v>
      </c>
    </row>
    <row r="307" spans="2:14" x14ac:dyDescent="0.45">
      <c r="B307">
        <v>10304</v>
      </c>
      <c r="C307" s="4">
        <v>45665</v>
      </c>
      <c r="D307" s="4">
        <f>EOMONTH(Data[[#This Row],[OrderDate]],0)</f>
        <v>45688</v>
      </c>
      <c r="E307" t="s">
        <v>282</v>
      </c>
      <c r="F307" t="s">
        <v>37</v>
      </c>
      <c r="G307" t="s">
        <v>38</v>
      </c>
      <c r="H307" t="s">
        <v>21</v>
      </c>
      <c r="I307">
        <v>11</v>
      </c>
      <c r="J307" t="s">
        <v>16</v>
      </c>
      <c r="K307" t="s">
        <v>17</v>
      </c>
      <c r="L307">
        <v>1</v>
      </c>
      <c r="M307">
        <v>160</v>
      </c>
      <c r="N307">
        <v>160</v>
      </c>
    </row>
    <row r="308" spans="2:14" x14ac:dyDescent="0.45">
      <c r="B308">
        <v>10305</v>
      </c>
      <c r="C308" s="4">
        <v>45684</v>
      </c>
      <c r="D308" s="4">
        <f>EOMONTH(Data[[#This Row],[OrderDate]],0)</f>
        <v>45688</v>
      </c>
      <c r="E308" t="s">
        <v>283</v>
      </c>
      <c r="F308" t="s">
        <v>33</v>
      </c>
      <c r="G308" t="s">
        <v>34</v>
      </c>
      <c r="H308" t="s">
        <v>21</v>
      </c>
      <c r="I308">
        <v>7</v>
      </c>
      <c r="J308" t="s">
        <v>22</v>
      </c>
      <c r="K308" t="s">
        <v>17</v>
      </c>
      <c r="L308">
        <v>1</v>
      </c>
      <c r="M308">
        <v>150</v>
      </c>
      <c r="N308">
        <v>150</v>
      </c>
    </row>
    <row r="309" spans="2:14" x14ac:dyDescent="0.45">
      <c r="B309">
        <v>10306</v>
      </c>
      <c r="C309" s="4">
        <v>45684</v>
      </c>
      <c r="D309" s="4">
        <f>EOMONTH(Data[[#This Row],[OrderDate]],0)</f>
        <v>45688</v>
      </c>
      <c r="E309" t="s">
        <v>284</v>
      </c>
      <c r="F309" t="s">
        <v>37</v>
      </c>
      <c r="G309" t="s">
        <v>38</v>
      </c>
      <c r="H309" t="s">
        <v>21</v>
      </c>
      <c r="I309">
        <v>9</v>
      </c>
      <c r="J309" t="s">
        <v>16</v>
      </c>
      <c r="K309" t="s">
        <v>23</v>
      </c>
      <c r="L309">
        <v>2</v>
      </c>
      <c r="M309">
        <v>160</v>
      </c>
      <c r="N309">
        <v>320</v>
      </c>
    </row>
    <row r="310" spans="2:14" x14ac:dyDescent="0.45">
      <c r="B310">
        <v>10307</v>
      </c>
      <c r="C310" s="4">
        <v>45678</v>
      </c>
      <c r="D310" s="4">
        <f>EOMONTH(Data[[#This Row],[OrderDate]],0)</f>
        <v>45688</v>
      </c>
      <c r="E310" t="s">
        <v>285</v>
      </c>
      <c r="F310" t="s">
        <v>33</v>
      </c>
      <c r="G310" t="s">
        <v>34</v>
      </c>
      <c r="H310" t="s">
        <v>21</v>
      </c>
      <c r="I310">
        <v>7</v>
      </c>
      <c r="J310" t="s">
        <v>22</v>
      </c>
      <c r="K310" t="s">
        <v>23</v>
      </c>
      <c r="L310">
        <v>1</v>
      </c>
      <c r="M310">
        <v>150</v>
      </c>
      <c r="N310">
        <v>150</v>
      </c>
    </row>
    <row r="311" spans="2:14" x14ac:dyDescent="0.45">
      <c r="B311">
        <v>10308</v>
      </c>
      <c r="C311" s="4">
        <v>45687</v>
      </c>
      <c r="D311" s="4">
        <f>EOMONTH(Data[[#This Row],[OrderDate]],0)</f>
        <v>45688</v>
      </c>
      <c r="E311" t="s">
        <v>286</v>
      </c>
      <c r="F311" t="s">
        <v>19</v>
      </c>
      <c r="G311" t="s">
        <v>20</v>
      </c>
      <c r="H311" t="s">
        <v>21</v>
      </c>
      <c r="I311">
        <v>12</v>
      </c>
      <c r="J311" t="s">
        <v>16</v>
      </c>
      <c r="K311" t="s">
        <v>17</v>
      </c>
      <c r="L311">
        <v>1</v>
      </c>
      <c r="M311">
        <v>140</v>
      </c>
      <c r="N311">
        <v>140</v>
      </c>
    </row>
    <row r="312" spans="2:14" x14ac:dyDescent="0.45">
      <c r="B312">
        <v>10309</v>
      </c>
      <c r="C312" s="4">
        <v>45754</v>
      </c>
      <c r="D312" s="4">
        <f>EOMONTH(Data[[#This Row],[OrderDate]],0)</f>
        <v>45777</v>
      </c>
      <c r="E312" t="s">
        <v>287</v>
      </c>
      <c r="F312" t="s">
        <v>33</v>
      </c>
      <c r="G312" t="s">
        <v>34</v>
      </c>
      <c r="H312" t="s">
        <v>21</v>
      </c>
      <c r="I312">
        <v>7</v>
      </c>
      <c r="J312" t="s">
        <v>16</v>
      </c>
      <c r="K312" t="s">
        <v>23</v>
      </c>
      <c r="L312">
        <v>1</v>
      </c>
      <c r="M312">
        <v>150</v>
      </c>
      <c r="N312">
        <v>150</v>
      </c>
    </row>
    <row r="313" spans="2:14" x14ac:dyDescent="0.45">
      <c r="B313">
        <v>10310</v>
      </c>
      <c r="C313" s="4">
        <v>45685</v>
      </c>
      <c r="D313" s="4">
        <f>EOMONTH(Data[[#This Row],[OrderDate]],0)</f>
        <v>45688</v>
      </c>
      <c r="E313" t="s">
        <v>288</v>
      </c>
      <c r="F313" t="s">
        <v>33</v>
      </c>
      <c r="G313" t="s">
        <v>34</v>
      </c>
      <c r="H313" t="s">
        <v>21</v>
      </c>
      <c r="I313">
        <v>9</v>
      </c>
      <c r="J313" t="s">
        <v>30</v>
      </c>
      <c r="K313" t="s">
        <v>17</v>
      </c>
      <c r="L313">
        <v>1</v>
      </c>
      <c r="M313">
        <v>150</v>
      </c>
      <c r="N313">
        <v>150</v>
      </c>
    </row>
    <row r="314" spans="2:14" x14ac:dyDescent="0.45">
      <c r="B314">
        <v>10311</v>
      </c>
      <c r="C314" s="4">
        <v>45768</v>
      </c>
      <c r="D314" s="4">
        <f>EOMONTH(Data[[#This Row],[OrderDate]],0)</f>
        <v>45777</v>
      </c>
      <c r="E314" t="s">
        <v>156</v>
      </c>
      <c r="F314" t="s">
        <v>29</v>
      </c>
      <c r="G314" t="s">
        <v>26</v>
      </c>
      <c r="H314" t="s">
        <v>21</v>
      </c>
      <c r="I314">
        <v>11</v>
      </c>
      <c r="J314" t="s">
        <v>30</v>
      </c>
      <c r="K314" t="s">
        <v>23</v>
      </c>
      <c r="L314">
        <v>1</v>
      </c>
      <c r="M314">
        <v>135</v>
      </c>
      <c r="N314">
        <v>135</v>
      </c>
    </row>
    <row r="315" spans="2:14" x14ac:dyDescent="0.45">
      <c r="B315">
        <v>10312</v>
      </c>
      <c r="C315" s="4">
        <v>45718</v>
      </c>
      <c r="D315" s="4">
        <f>EOMONTH(Data[[#This Row],[OrderDate]],0)</f>
        <v>45747</v>
      </c>
      <c r="E315" t="s">
        <v>289</v>
      </c>
      <c r="F315" t="s">
        <v>19</v>
      </c>
      <c r="G315" t="s">
        <v>20</v>
      </c>
      <c r="H315" t="s">
        <v>21</v>
      </c>
      <c r="I315">
        <v>11</v>
      </c>
      <c r="J315" t="s">
        <v>30</v>
      </c>
      <c r="K315" t="s">
        <v>23</v>
      </c>
      <c r="L315">
        <v>1</v>
      </c>
      <c r="M315">
        <v>140</v>
      </c>
      <c r="N315">
        <v>140</v>
      </c>
    </row>
    <row r="316" spans="2:14" x14ac:dyDescent="0.45">
      <c r="B316">
        <v>10313</v>
      </c>
      <c r="C316" s="4">
        <v>45705</v>
      </c>
      <c r="D316" s="4">
        <f>EOMONTH(Data[[#This Row],[OrderDate]],0)</f>
        <v>45716</v>
      </c>
      <c r="E316" t="s">
        <v>135</v>
      </c>
      <c r="F316" t="s">
        <v>33</v>
      </c>
      <c r="G316" t="s">
        <v>34</v>
      </c>
      <c r="H316" t="s">
        <v>21</v>
      </c>
      <c r="I316">
        <v>10</v>
      </c>
      <c r="J316" t="s">
        <v>30</v>
      </c>
      <c r="K316" t="s">
        <v>23</v>
      </c>
      <c r="L316">
        <v>1</v>
      </c>
      <c r="M316">
        <v>150</v>
      </c>
      <c r="N316">
        <v>150</v>
      </c>
    </row>
    <row r="317" spans="2:14" x14ac:dyDescent="0.45">
      <c r="B317">
        <v>10314</v>
      </c>
      <c r="C317" s="4">
        <v>45804</v>
      </c>
      <c r="D317" s="4">
        <f>EOMONTH(Data[[#This Row],[OrderDate]],0)</f>
        <v>45808</v>
      </c>
      <c r="E317" t="s">
        <v>290</v>
      </c>
      <c r="F317" t="s">
        <v>33</v>
      </c>
      <c r="G317" t="s">
        <v>34</v>
      </c>
      <c r="H317" t="s">
        <v>21</v>
      </c>
      <c r="I317">
        <v>11</v>
      </c>
      <c r="J317" t="s">
        <v>16</v>
      </c>
      <c r="K317" t="s">
        <v>23</v>
      </c>
      <c r="L317">
        <v>1</v>
      </c>
      <c r="M317">
        <v>150</v>
      </c>
      <c r="N317">
        <v>150</v>
      </c>
    </row>
    <row r="318" spans="2:14" x14ac:dyDescent="0.45">
      <c r="B318">
        <v>10315</v>
      </c>
      <c r="C318" s="4">
        <v>45661</v>
      </c>
      <c r="D318" s="4">
        <f>EOMONTH(Data[[#This Row],[OrderDate]],0)</f>
        <v>45688</v>
      </c>
      <c r="E318" t="s">
        <v>291</v>
      </c>
      <c r="F318" t="s">
        <v>29</v>
      </c>
      <c r="G318" t="s">
        <v>26</v>
      </c>
      <c r="H318" t="s">
        <v>21</v>
      </c>
      <c r="I318">
        <v>8</v>
      </c>
      <c r="J318" t="s">
        <v>30</v>
      </c>
      <c r="K318" t="s">
        <v>23</v>
      </c>
      <c r="L318">
        <v>1</v>
      </c>
      <c r="M318">
        <v>135</v>
      </c>
      <c r="N318">
        <v>135</v>
      </c>
    </row>
    <row r="319" spans="2:14" x14ac:dyDescent="0.45">
      <c r="B319">
        <v>10316</v>
      </c>
      <c r="C319" s="4">
        <v>45692</v>
      </c>
      <c r="D319" s="4">
        <f>EOMONTH(Data[[#This Row],[OrderDate]],0)</f>
        <v>45716</v>
      </c>
      <c r="E319" t="s">
        <v>273</v>
      </c>
      <c r="F319" t="s">
        <v>25</v>
      </c>
      <c r="G319" t="s">
        <v>26</v>
      </c>
      <c r="H319" t="s">
        <v>27</v>
      </c>
      <c r="I319">
        <v>7</v>
      </c>
      <c r="J319" t="s">
        <v>30</v>
      </c>
      <c r="K319" t="s">
        <v>23</v>
      </c>
      <c r="L319">
        <v>1</v>
      </c>
      <c r="M319">
        <v>180</v>
      </c>
      <c r="N319">
        <v>180</v>
      </c>
    </row>
    <row r="320" spans="2:14" x14ac:dyDescent="0.45">
      <c r="B320">
        <v>10317</v>
      </c>
      <c r="C320" s="4">
        <v>45706</v>
      </c>
      <c r="D320" s="4">
        <f>EOMONTH(Data[[#This Row],[OrderDate]],0)</f>
        <v>45716</v>
      </c>
      <c r="E320" t="s">
        <v>160</v>
      </c>
      <c r="F320" t="s">
        <v>37</v>
      </c>
      <c r="G320" t="s">
        <v>38</v>
      </c>
      <c r="H320" t="s">
        <v>21</v>
      </c>
      <c r="I320">
        <v>7</v>
      </c>
      <c r="J320" t="s">
        <v>30</v>
      </c>
      <c r="K320" t="s">
        <v>23</v>
      </c>
      <c r="L320">
        <v>1</v>
      </c>
      <c r="M320">
        <v>160</v>
      </c>
      <c r="N320">
        <v>160</v>
      </c>
    </row>
    <row r="321" spans="2:14" x14ac:dyDescent="0.45">
      <c r="B321">
        <v>10318</v>
      </c>
      <c r="C321" s="4">
        <v>45674</v>
      </c>
      <c r="D321" s="4">
        <f>EOMONTH(Data[[#This Row],[OrderDate]],0)</f>
        <v>45688</v>
      </c>
      <c r="E321" t="s">
        <v>292</v>
      </c>
      <c r="F321" t="s">
        <v>25</v>
      </c>
      <c r="G321" t="s">
        <v>26</v>
      </c>
      <c r="H321" t="s">
        <v>27</v>
      </c>
      <c r="I321">
        <v>8</v>
      </c>
      <c r="J321" t="s">
        <v>22</v>
      </c>
      <c r="K321" t="s">
        <v>17</v>
      </c>
      <c r="L321">
        <v>1</v>
      </c>
      <c r="M321">
        <v>180</v>
      </c>
      <c r="N321">
        <v>180</v>
      </c>
    </row>
    <row r="322" spans="2:14" x14ac:dyDescent="0.45">
      <c r="B322">
        <v>10319</v>
      </c>
      <c r="C322" s="4">
        <v>45829</v>
      </c>
      <c r="D322" s="4">
        <f>EOMONTH(Data[[#This Row],[OrderDate]],0)</f>
        <v>45838</v>
      </c>
      <c r="E322" t="s">
        <v>274</v>
      </c>
      <c r="F322" t="s">
        <v>13</v>
      </c>
      <c r="G322" t="s">
        <v>14</v>
      </c>
      <c r="H322" t="s">
        <v>15</v>
      </c>
      <c r="I322">
        <v>11</v>
      </c>
      <c r="J322" t="s">
        <v>30</v>
      </c>
      <c r="K322" t="s">
        <v>17</v>
      </c>
      <c r="L322">
        <v>1</v>
      </c>
      <c r="M322">
        <v>120</v>
      </c>
      <c r="N322">
        <v>120</v>
      </c>
    </row>
    <row r="323" spans="2:14" x14ac:dyDescent="0.45">
      <c r="B323">
        <v>10320</v>
      </c>
      <c r="C323" s="4">
        <v>45815</v>
      </c>
      <c r="D323" s="4">
        <f>EOMONTH(Data[[#This Row],[OrderDate]],0)</f>
        <v>45838</v>
      </c>
      <c r="E323" t="s">
        <v>52</v>
      </c>
      <c r="F323" t="s">
        <v>13</v>
      </c>
      <c r="G323" t="s">
        <v>14</v>
      </c>
      <c r="H323" t="s">
        <v>15</v>
      </c>
      <c r="I323">
        <v>10</v>
      </c>
      <c r="J323" t="s">
        <v>16</v>
      </c>
      <c r="K323" t="s">
        <v>17</v>
      </c>
      <c r="L323">
        <v>2</v>
      </c>
      <c r="M323">
        <v>120</v>
      </c>
      <c r="N323">
        <v>240</v>
      </c>
    </row>
    <row r="324" spans="2:14" x14ac:dyDescent="0.45">
      <c r="B324">
        <v>10321</v>
      </c>
      <c r="C324" s="4">
        <v>45703</v>
      </c>
      <c r="D324" s="4">
        <f>EOMONTH(Data[[#This Row],[OrderDate]],0)</f>
        <v>45716</v>
      </c>
      <c r="E324" t="s">
        <v>127</v>
      </c>
      <c r="F324" t="s">
        <v>13</v>
      </c>
      <c r="G324" t="s">
        <v>14</v>
      </c>
      <c r="H324" t="s">
        <v>15</v>
      </c>
      <c r="I324">
        <v>9</v>
      </c>
      <c r="J324" t="s">
        <v>30</v>
      </c>
      <c r="K324" t="s">
        <v>17</v>
      </c>
      <c r="L324">
        <v>1</v>
      </c>
      <c r="M324">
        <v>120</v>
      </c>
      <c r="N324">
        <v>120</v>
      </c>
    </row>
    <row r="325" spans="2:14" x14ac:dyDescent="0.45">
      <c r="B325">
        <v>10322</v>
      </c>
      <c r="C325" s="4">
        <v>45774</v>
      </c>
      <c r="D325" s="4">
        <f>EOMONTH(Data[[#This Row],[OrderDate]],0)</f>
        <v>45777</v>
      </c>
      <c r="E325" t="s">
        <v>293</v>
      </c>
      <c r="F325" t="s">
        <v>25</v>
      </c>
      <c r="G325" t="s">
        <v>26</v>
      </c>
      <c r="H325" t="s">
        <v>27</v>
      </c>
      <c r="I325">
        <v>11</v>
      </c>
      <c r="J325" t="s">
        <v>16</v>
      </c>
      <c r="K325" t="s">
        <v>23</v>
      </c>
      <c r="L325">
        <v>1</v>
      </c>
      <c r="M325">
        <v>180</v>
      </c>
      <c r="N325">
        <v>180</v>
      </c>
    </row>
    <row r="326" spans="2:14" x14ac:dyDescent="0.45">
      <c r="B326">
        <v>10323</v>
      </c>
      <c r="C326" s="4">
        <v>45663</v>
      </c>
      <c r="D326" s="4">
        <f>EOMONTH(Data[[#This Row],[OrderDate]],0)</f>
        <v>45688</v>
      </c>
      <c r="E326" t="s">
        <v>294</v>
      </c>
      <c r="F326" t="s">
        <v>25</v>
      </c>
      <c r="G326" t="s">
        <v>26</v>
      </c>
      <c r="H326" t="s">
        <v>27</v>
      </c>
      <c r="I326">
        <v>9</v>
      </c>
      <c r="J326" t="s">
        <v>16</v>
      </c>
      <c r="K326" t="s">
        <v>23</v>
      </c>
      <c r="L326">
        <v>1</v>
      </c>
      <c r="M326">
        <v>180</v>
      </c>
      <c r="N326">
        <v>180</v>
      </c>
    </row>
    <row r="327" spans="2:14" x14ac:dyDescent="0.45">
      <c r="B327">
        <v>10324</v>
      </c>
      <c r="C327" s="4">
        <v>45756</v>
      </c>
      <c r="D327" s="4">
        <f>EOMONTH(Data[[#This Row],[OrderDate]],0)</f>
        <v>45777</v>
      </c>
      <c r="E327" t="s">
        <v>295</v>
      </c>
      <c r="F327" t="s">
        <v>37</v>
      </c>
      <c r="G327" t="s">
        <v>38</v>
      </c>
      <c r="H327" t="s">
        <v>21</v>
      </c>
      <c r="I327">
        <v>9</v>
      </c>
      <c r="J327" t="s">
        <v>22</v>
      </c>
      <c r="K327" t="s">
        <v>17</v>
      </c>
      <c r="L327">
        <v>1</v>
      </c>
      <c r="M327">
        <v>160</v>
      </c>
      <c r="N327">
        <v>160</v>
      </c>
    </row>
    <row r="328" spans="2:14" x14ac:dyDescent="0.45">
      <c r="B328">
        <v>10325</v>
      </c>
      <c r="C328" s="4">
        <v>45781</v>
      </c>
      <c r="D328" s="4">
        <f>EOMONTH(Data[[#This Row],[OrderDate]],0)</f>
        <v>45808</v>
      </c>
      <c r="E328" t="s">
        <v>296</v>
      </c>
      <c r="F328" t="s">
        <v>29</v>
      </c>
      <c r="G328" t="s">
        <v>26</v>
      </c>
      <c r="H328" t="s">
        <v>21</v>
      </c>
      <c r="I328">
        <v>10</v>
      </c>
      <c r="J328" t="s">
        <v>30</v>
      </c>
      <c r="K328" t="s">
        <v>23</v>
      </c>
      <c r="L328">
        <v>1</v>
      </c>
      <c r="M328">
        <v>135</v>
      </c>
      <c r="N328">
        <v>135</v>
      </c>
    </row>
    <row r="329" spans="2:14" x14ac:dyDescent="0.45">
      <c r="B329">
        <v>10326</v>
      </c>
      <c r="C329" s="4">
        <v>45694</v>
      </c>
      <c r="D329" s="4">
        <f>EOMONTH(Data[[#This Row],[OrderDate]],0)</f>
        <v>45716</v>
      </c>
      <c r="E329" t="s">
        <v>297</v>
      </c>
      <c r="F329" t="s">
        <v>37</v>
      </c>
      <c r="G329" t="s">
        <v>38</v>
      </c>
      <c r="H329" t="s">
        <v>21</v>
      </c>
      <c r="I329">
        <v>11</v>
      </c>
      <c r="J329" t="s">
        <v>22</v>
      </c>
      <c r="K329" t="s">
        <v>17</v>
      </c>
      <c r="L329">
        <v>1</v>
      </c>
      <c r="M329">
        <v>160</v>
      </c>
      <c r="N329">
        <v>160</v>
      </c>
    </row>
    <row r="330" spans="2:14" x14ac:dyDescent="0.45">
      <c r="B330">
        <v>10327</v>
      </c>
      <c r="C330" s="4">
        <v>45681</v>
      </c>
      <c r="D330" s="4">
        <f>EOMONTH(Data[[#This Row],[OrderDate]],0)</f>
        <v>45688</v>
      </c>
      <c r="E330" t="s">
        <v>133</v>
      </c>
      <c r="F330" t="s">
        <v>37</v>
      </c>
      <c r="G330" t="s">
        <v>38</v>
      </c>
      <c r="H330" t="s">
        <v>21</v>
      </c>
      <c r="I330">
        <v>12</v>
      </c>
      <c r="J330" t="s">
        <v>22</v>
      </c>
      <c r="K330" t="s">
        <v>17</v>
      </c>
      <c r="L330">
        <v>1</v>
      </c>
      <c r="M330">
        <v>160</v>
      </c>
      <c r="N330">
        <v>160</v>
      </c>
    </row>
    <row r="331" spans="2:14" x14ac:dyDescent="0.45">
      <c r="B331">
        <v>10328</v>
      </c>
      <c r="C331" s="4">
        <v>45750</v>
      </c>
      <c r="D331" s="4">
        <f>EOMONTH(Data[[#This Row],[OrderDate]],0)</f>
        <v>45777</v>
      </c>
      <c r="E331" t="s">
        <v>298</v>
      </c>
      <c r="F331" t="s">
        <v>29</v>
      </c>
      <c r="G331" t="s">
        <v>26</v>
      </c>
      <c r="H331" t="s">
        <v>21</v>
      </c>
      <c r="I331">
        <v>10</v>
      </c>
      <c r="J331" t="s">
        <v>30</v>
      </c>
      <c r="K331" t="s">
        <v>17</v>
      </c>
      <c r="L331">
        <v>1</v>
      </c>
      <c r="M331">
        <v>135</v>
      </c>
      <c r="N331">
        <v>135</v>
      </c>
    </row>
    <row r="332" spans="2:14" x14ac:dyDescent="0.45">
      <c r="B332">
        <v>10329</v>
      </c>
      <c r="C332" s="4">
        <v>45703</v>
      </c>
      <c r="D332" s="4">
        <f>EOMONTH(Data[[#This Row],[OrderDate]],0)</f>
        <v>45716</v>
      </c>
      <c r="E332" t="s">
        <v>299</v>
      </c>
      <c r="F332" t="s">
        <v>29</v>
      </c>
      <c r="G332" t="s">
        <v>26</v>
      </c>
      <c r="H332" t="s">
        <v>21</v>
      </c>
      <c r="I332">
        <v>11</v>
      </c>
      <c r="J332" t="s">
        <v>30</v>
      </c>
      <c r="K332" t="s">
        <v>23</v>
      </c>
      <c r="L332">
        <v>1</v>
      </c>
      <c r="M332">
        <v>135</v>
      </c>
      <c r="N332">
        <v>135</v>
      </c>
    </row>
    <row r="333" spans="2:14" x14ac:dyDescent="0.45">
      <c r="B333">
        <v>10330</v>
      </c>
      <c r="C333" s="4">
        <v>45752</v>
      </c>
      <c r="D333" s="4">
        <f>EOMONTH(Data[[#This Row],[OrderDate]],0)</f>
        <v>45777</v>
      </c>
      <c r="E333" t="s">
        <v>300</v>
      </c>
      <c r="F333" t="s">
        <v>33</v>
      </c>
      <c r="G333" t="s">
        <v>34</v>
      </c>
      <c r="H333" t="s">
        <v>21</v>
      </c>
      <c r="I333">
        <v>12</v>
      </c>
      <c r="J333" t="s">
        <v>16</v>
      </c>
      <c r="K333" t="s">
        <v>17</v>
      </c>
      <c r="L333">
        <v>1</v>
      </c>
      <c r="M333">
        <v>150</v>
      </c>
      <c r="N333">
        <v>150</v>
      </c>
    </row>
    <row r="334" spans="2:14" x14ac:dyDescent="0.45">
      <c r="B334">
        <v>10331</v>
      </c>
      <c r="C334" s="4">
        <v>45756</v>
      </c>
      <c r="D334" s="4">
        <f>EOMONTH(Data[[#This Row],[OrderDate]],0)</f>
        <v>45777</v>
      </c>
      <c r="E334" t="s">
        <v>186</v>
      </c>
      <c r="F334" t="s">
        <v>29</v>
      </c>
      <c r="G334" t="s">
        <v>26</v>
      </c>
      <c r="H334" t="s">
        <v>21</v>
      </c>
      <c r="I334">
        <v>7</v>
      </c>
      <c r="J334" t="s">
        <v>22</v>
      </c>
      <c r="K334" t="s">
        <v>23</v>
      </c>
      <c r="L334">
        <v>1</v>
      </c>
      <c r="M334">
        <v>135</v>
      </c>
      <c r="N334">
        <v>135</v>
      </c>
    </row>
    <row r="335" spans="2:14" x14ac:dyDescent="0.45">
      <c r="B335">
        <v>10332</v>
      </c>
      <c r="C335" s="4">
        <v>45773</v>
      </c>
      <c r="D335" s="4">
        <f>EOMONTH(Data[[#This Row],[OrderDate]],0)</f>
        <v>45777</v>
      </c>
      <c r="E335" t="s">
        <v>301</v>
      </c>
      <c r="F335" t="s">
        <v>33</v>
      </c>
      <c r="G335" t="s">
        <v>34</v>
      </c>
      <c r="H335" t="s">
        <v>21</v>
      </c>
      <c r="I335">
        <v>9</v>
      </c>
      <c r="J335" t="s">
        <v>22</v>
      </c>
      <c r="K335" t="s">
        <v>23</v>
      </c>
      <c r="L335">
        <v>1</v>
      </c>
      <c r="M335">
        <v>150</v>
      </c>
      <c r="N335">
        <v>150</v>
      </c>
    </row>
    <row r="336" spans="2:14" x14ac:dyDescent="0.45">
      <c r="B336">
        <v>10333</v>
      </c>
      <c r="C336" s="4">
        <v>45817</v>
      </c>
      <c r="D336" s="4">
        <f>EOMONTH(Data[[#This Row],[OrderDate]],0)</f>
        <v>45838</v>
      </c>
      <c r="E336" t="s">
        <v>302</v>
      </c>
      <c r="F336" t="s">
        <v>19</v>
      </c>
      <c r="G336" t="s">
        <v>20</v>
      </c>
      <c r="H336" t="s">
        <v>21</v>
      </c>
      <c r="I336">
        <v>7</v>
      </c>
      <c r="J336" t="s">
        <v>16</v>
      </c>
      <c r="K336" t="s">
        <v>23</v>
      </c>
      <c r="L336">
        <v>1</v>
      </c>
      <c r="M336">
        <v>140</v>
      </c>
      <c r="N336">
        <v>140</v>
      </c>
    </row>
    <row r="337" spans="2:14" x14ac:dyDescent="0.45">
      <c r="B337">
        <v>10334</v>
      </c>
      <c r="C337" s="4">
        <v>45818</v>
      </c>
      <c r="D337" s="4">
        <f>EOMONTH(Data[[#This Row],[OrderDate]],0)</f>
        <v>45838</v>
      </c>
      <c r="E337" t="s">
        <v>71</v>
      </c>
      <c r="F337" t="s">
        <v>25</v>
      </c>
      <c r="G337" t="s">
        <v>26</v>
      </c>
      <c r="H337" t="s">
        <v>27</v>
      </c>
      <c r="I337">
        <v>10</v>
      </c>
      <c r="J337" t="s">
        <v>22</v>
      </c>
      <c r="K337" t="s">
        <v>23</v>
      </c>
      <c r="L337">
        <v>1</v>
      </c>
      <c r="M337">
        <v>180</v>
      </c>
      <c r="N337">
        <v>180</v>
      </c>
    </row>
    <row r="338" spans="2:14" x14ac:dyDescent="0.45">
      <c r="B338">
        <v>10335</v>
      </c>
      <c r="C338" s="4">
        <v>45724</v>
      </c>
      <c r="D338" s="4">
        <f>EOMONTH(Data[[#This Row],[OrderDate]],0)</f>
        <v>45747</v>
      </c>
      <c r="E338" t="s">
        <v>303</v>
      </c>
      <c r="F338" t="s">
        <v>19</v>
      </c>
      <c r="G338" t="s">
        <v>20</v>
      </c>
      <c r="H338" t="s">
        <v>21</v>
      </c>
      <c r="I338">
        <v>10</v>
      </c>
      <c r="J338" t="s">
        <v>30</v>
      </c>
      <c r="K338" t="s">
        <v>17</v>
      </c>
      <c r="L338">
        <v>1</v>
      </c>
      <c r="M338">
        <v>140</v>
      </c>
      <c r="N338">
        <v>140</v>
      </c>
    </row>
    <row r="339" spans="2:14" x14ac:dyDescent="0.45">
      <c r="B339">
        <v>10336</v>
      </c>
      <c r="C339" s="4">
        <v>45785</v>
      </c>
      <c r="D339" s="4">
        <f>EOMONTH(Data[[#This Row],[OrderDate]],0)</f>
        <v>45808</v>
      </c>
      <c r="E339" t="s">
        <v>304</v>
      </c>
      <c r="F339" t="s">
        <v>19</v>
      </c>
      <c r="G339" t="s">
        <v>20</v>
      </c>
      <c r="H339" t="s">
        <v>21</v>
      </c>
      <c r="I339">
        <v>8</v>
      </c>
      <c r="J339" t="s">
        <v>30</v>
      </c>
      <c r="K339" t="s">
        <v>17</v>
      </c>
      <c r="L339">
        <v>2</v>
      </c>
      <c r="M339">
        <v>140</v>
      </c>
      <c r="N339">
        <v>280</v>
      </c>
    </row>
    <row r="340" spans="2:14" x14ac:dyDescent="0.45">
      <c r="B340">
        <v>10337</v>
      </c>
      <c r="C340" s="4">
        <v>45675</v>
      </c>
      <c r="D340" s="4">
        <f>EOMONTH(Data[[#This Row],[OrderDate]],0)</f>
        <v>45688</v>
      </c>
      <c r="E340" t="s">
        <v>291</v>
      </c>
      <c r="F340" t="s">
        <v>37</v>
      </c>
      <c r="G340" t="s">
        <v>38</v>
      </c>
      <c r="H340" t="s">
        <v>21</v>
      </c>
      <c r="I340">
        <v>10</v>
      </c>
      <c r="J340" t="s">
        <v>16</v>
      </c>
      <c r="K340" t="s">
        <v>23</v>
      </c>
      <c r="L340">
        <v>2</v>
      </c>
      <c r="M340">
        <v>160</v>
      </c>
      <c r="N340">
        <v>320</v>
      </c>
    </row>
    <row r="341" spans="2:14" x14ac:dyDescent="0.45">
      <c r="B341">
        <v>10338</v>
      </c>
      <c r="C341" s="4">
        <v>45682</v>
      </c>
      <c r="D341" s="4">
        <f>EOMONTH(Data[[#This Row],[OrderDate]],0)</f>
        <v>45688</v>
      </c>
      <c r="E341" t="s">
        <v>305</v>
      </c>
      <c r="F341" t="s">
        <v>25</v>
      </c>
      <c r="G341" t="s">
        <v>26</v>
      </c>
      <c r="H341" t="s">
        <v>27</v>
      </c>
      <c r="I341">
        <v>10</v>
      </c>
      <c r="J341" t="s">
        <v>16</v>
      </c>
      <c r="K341" t="s">
        <v>17</v>
      </c>
      <c r="L341">
        <v>2</v>
      </c>
      <c r="M341">
        <v>180</v>
      </c>
      <c r="N341">
        <v>360</v>
      </c>
    </row>
    <row r="342" spans="2:14" x14ac:dyDescent="0.45">
      <c r="B342">
        <v>10339</v>
      </c>
      <c r="C342" s="4">
        <v>45711</v>
      </c>
      <c r="D342" s="4">
        <f>EOMONTH(Data[[#This Row],[OrderDate]],0)</f>
        <v>45716</v>
      </c>
      <c r="E342" t="s">
        <v>51</v>
      </c>
      <c r="F342" t="s">
        <v>13</v>
      </c>
      <c r="G342" t="s">
        <v>14</v>
      </c>
      <c r="H342" t="s">
        <v>15</v>
      </c>
      <c r="I342">
        <v>7</v>
      </c>
      <c r="J342" t="s">
        <v>16</v>
      </c>
      <c r="K342" t="s">
        <v>17</v>
      </c>
      <c r="L342">
        <v>1</v>
      </c>
      <c r="M342">
        <v>120</v>
      </c>
      <c r="N342">
        <v>120</v>
      </c>
    </row>
    <row r="343" spans="2:14" x14ac:dyDescent="0.45">
      <c r="B343">
        <v>10340</v>
      </c>
      <c r="C343" s="4">
        <v>45715</v>
      </c>
      <c r="D343" s="4">
        <f>EOMONTH(Data[[#This Row],[OrderDate]],0)</f>
        <v>45716</v>
      </c>
      <c r="E343" t="s">
        <v>306</v>
      </c>
      <c r="F343" t="s">
        <v>13</v>
      </c>
      <c r="G343" t="s">
        <v>14</v>
      </c>
      <c r="H343" t="s">
        <v>15</v>
      </c>
      <c r="I343">
        <v>11</v>
      </c>
      <c r="J343" t="s">
        <v>22</v>
      </c>
      <c r="K343" t="s">
        <v>23</v>
      </c>
      <c r="L343">
        <v>1</v>
      </c>
      <c r="M343">
        <v>120</v>
      </c>
      <c r="N343">
        <v>120</v>
      </c>
    </row>
    <row r="344" spans="2:14" x14ac:dyDescent="0.45">
      <c r="B344">
        <v>10341</v>
      </c>
      <c r="C344" s="4">
        <v>45724</v>
      </c>
      <c r="D344" s="4">
        <f>EOMONTH(Data[[#This Row],[OrderDate]],0)</f>
        <v>45747</v>
      </c>
      <c r="E344" t="s">
        <v>105</v>
      </c>
      <c r="F344" t="s">
        <v>25</v>
      </c>
      <c r="G344" t="s">
        <v>26</v>
      </c>
      <c r="H344" t="s">
        <v>27</v>
      </c>
      <c r="I344">
        <v>9</v>
      </c>
      <c r="J344" t="s">
        <v>30</v>
      </c>
      <c r="K344" t="s">
        <v>17</v>
      </c>
      <c r="L344">
        <v>2</v>
      </c>
      <c r="M344">
        <v>180</v>
      </c>
      <c r="N344">
        <v>360</v>
      </c>
    </row>
    <row r="345" spans="2:14" x14ac:dyDescent="0.45">
      <c r="B345">
        <v>10342</v>
      </c>
      <c r="C345" s="4">
        <v>45761</v>
      </c>
      <c r="D345" s="4">
        <f>EOMONTH(Data[[#This Row],[OrderDate]],0)</f>
        <v>45777</v>
      </c>
      <c r="E345" t="s">
        <v>307</v>
      </c>
      <c r="F345" t="s">
        <v>19</v>
      </c>
      <c r="G345" t="s">
        <v>20</v>
      </c>
      <c r="H345" t="s">
        <v>21</v>
      </c>
      <c r="I345">
        <v>9</v>
      </c>
      <c r="J345" t="s">
        <v>16</v>
      </c>
      <c r="K345" t="s">
        <v>17</v>
      </c>
      <c r="L345">
        <v>1</v>
      </c>
      <c r="M345">
        <v>140</v>
      </c>
      <c r="N345">
        <v>140</v>
      </c>
    </row>
    <row r="346" spans="2:14" x14ac:dyDescent="0.45">
      <c r="B346">
        <v>10343</v>
      </c>
      <c r="C346" s="4">
        <v>45831</v>
      </c>
      <c r="D346" s="4">
        <f>EOMONTH(Data[[#This Row],[OrderDate]],0)</f>
        <v>45838</v>
      </c>
      <c r="E346" t="s">
        <v>187</v>
      </c>
      <c r="F346" t="s">
        <v>37</v>
      </c>
      <c r="G346" t="s">
        <v>38</v>
      </c>
      <c r="H346" t="s">
        <v>21</v>
      </c>
      <c r="I346">
        <v>11</v>
      </c>
      <c r="J346" t="s">
        <v>22</v>
      </c>
      <c r="K346" t="s">
        <v>23</v>
      </c>
      <c r="L346">
        <v>2</v>
      </c>
      <c r="M346">
        <v>160</v>
      </c>
      <c r="N346">
        <v>320</v>
      </c>
    </row>
    <row r="347" spans="2:14" x14ac:dyDescent="0.45">
      <c r="B347">
        <v>10344</v>
      </c>
      <c r="C347" s="4">
        <v>45681</v>
      </c>
      <c r="D347" s="4">
        <f>EOMONTH(Data[[#This Row],[OrderDate]],0)</f>
        <v>45688</v>
      </c>
      <c r="E347" t="s">
        <v>308</v>
      </c>
      <c r="F347" t="s">
        <v>13</v>
      </c>
      <c r="G347" t="s">
        <v>14</v>
      </c>
      <c r="H347" t="s">
        <v>15</v>
      </c>
      <c r="I347">
        <v>10</v>
      </c>
      <c r="J347" t="s">
        <v>22</v>
      </c>
      <c r="K347" t="s">
        <v>17</v>
      </c>
      <c r="L347">
        <v>2</v>
      </c>
      <c r="M347">
        <v>120</v>
      </c>
      <c r="N347">
        <v>240</v>
      </c>
    </row>
    <row r="348" spans="2:14" x14ac:dyDescent="0.45">
      <c r="B348">
        <v>10345</v>
      </c>
      <c r="C348" s="4">
        <v>45771</v>
      </c>
      <c r="D348" s="4">
        <f>EOMONTH(Data[[#This Row],[OrderDate]],0)</f>
        <v>45777</v>
      </c>
      <c r="E348" t="s">
        <v>309</v>
      </c>
      <c r="F348" t="s">
        <v>13</v>
      </c>
      <c r="G348" t="s">
        <v>14</v>
      </c>
      <c r="H348" t="s">
        <v>15</v>
      </c>
      <c r="I348">
        <v>11</v>
      </c>
      <c r="J348" t="s">
        <v>22</v>
      </c>
      <c r="K348" t="s">
        <v>17</v>
      </c>
      <c r="L348">
        <v>1</v>
      </c>
      <c r="M348">
        <v>120</v>
      </c>
      <c r="N348">
        <v>120</v>
      </c>
    </row>
    <row r="349" spans="2:14" x14ac:dyDescent="0.45">
      <c r="B349">
        <v>10346</v>
      </c>
      <c r="C349" s="4">
        <v>45689</v>
      </c>
      <c r="D349" s="4">
        <f>EOMONTH(Data[[#This Row],[OrderDate]],0)</f>
        <v>45716</v>
      </c>
      <c r="E349" t="s">
        <v>310</v>
      </c>
      <c r="F349" t="s">
        <v>37</v>
      </c>
      <c r="G349" t="s">
        <v>38</v>
      </c>
      <c r="H349" t="s">
        <v>21</v>
      </c>
      <c r="I349">
        <v>9</v>
      </c>
      <c r="J349" t="s">
        <v>30</v>
      </c>
      <c r="K349" t="s">
        <v>17</v>
      </c>
      <c r="L349">
        <v>2</v>
      </c>
      <c r="M349">
        <v>160</v>
      </c>
      <c r="N349">
        <v>320</v>
      </c>
    </row>
    <row r="350" spans="2:14" x14ac:dyDescent="0.45">
      <c r="B350">
        <v>10347</v>
      </c>
      <c r="C350" s="4">
        <v>45832</v>
      </c>
      <c r="D350" s="4">
        <f>EOMONTH(Data[[#This Row],[OrderDate]],0)</f>
        <v>45838</v>
      </c>
      <c r="E350" t="s">
        <v>311</v>
      </c>
      <c r="F350" t="s">
        <v>33</v>
      </c>
      <c r="G350" t="s">
        <v>34</v>
      </c>
      <c r="H350" t="s">
        <v>21</v>
      </c>
      <c r="I350">
        <v>8</v>
      </c>
      <c r="J350" t="s">
        <v>30</v>
      </c>
      <c r="K350" t="s">
        <v>23</v>
      </c>
      <c r="L350">
        <v>2</v>
      </c>
      <c r="M350">
        <v>150</v>
      </c>
      <c r="N350">
        <v>300</v>
      </c>
    </row>
    <row r="351" spans="2:14" x14ac:dyDescent="0.45">
      <c r="B351">
        <v>10348</v>
      </c>
      <c r="C351" s="4">
        <v>45743</v>
      </c>
      <c r="D351" s="4">
        <f>EOMONTH(Data[[#This Row],[OrderDate]],0)</f>
        <v>45747</v>
      </c>
      <c r="E351" t="s">
        <v>106</v>
      </c>
      <c r="F351" t="s">
        <v>37</v>
      </c>
      <c r="G351" t="s">
        <v>38</v>
      </c>
      <c r="H351" t="s">
        <v>21</v>
      </c>
      <c r="I351">
        <v>9</v>
      </c>
      <c r="J351" t="s">
        <v>22</v>
      </c>
      <c r="K351" t="s">
        <v>17</v>
      </c>
      <c r="L351">
        <v>1</v>
      </c>
      <c r="M351">
        <v>160</v>
      </c>
      <c r="N351">
        <v>160</v>
      </c>
    </row>
    <row r="352" spans="2:14" x14ac:dyDescent="0.45">
      <c r="B352">
        <v>10349</v>
      </c>
      <c r="C352" s="4">
        <v>45808</v>
      </c>
      <c r="D352" s="4">
        <f>EOMONTH(Data[[#This Row],[OrderDate]],0)</f>
        <v>45808</v>
      </c>
      <c r="E352" t="s">
        <v>120</v>
      </c>
      <c r="F352" t="s">
        <v>25</v>
      </c>
      <c r="G352" t="s">
        <v>26</v>
      </c>
      <c r="H352" t="s">
        <v>27</v>
      </c>
      <c r="I352">
        <v>9</v>
      </c>
      <c r="J352" t="s">
        <v>16</v>
      </c>
      <c r="K352" t="s">
        <v>17</v>
      </c>
      <c r="L352">
        <v>1</v>
      </c>
      <c r="M352">
        <v>180</v>
      </c>
      <c r="N352">
        <v>180</v>
      </c>
    </row>
    <row r="353" spans="2:14" x14ac:dyDescent="0.45">
      <c r="B353">
        <v>10350</v>
      </c>
      <c r="C353" s="4">
        <v>45784</v>
      </c>
      <c r="D353" s="4">
        <f>EOMONTH(Data[[#This Row],[OrderDate]],0)</f>
        <v>45808</v>
      </c>
      <c r="E353" t="s">
        <v>312</v>
      </c>
      <c r="F353" t="s">
        <v>33</v>
      </c>
      <c r="G353" t="s">
        <v>34</v>
      </c>
      <c r="H353" t="s">
        <v>21</v>
      </c>
      <c r="I353">
        <v>8</v>
      </c>
      <c r="J353" t="s">
        <v>16</v>
      </c>
      <c r="K353" t="s">
        <v>23</v>
      </c>
      <c r="L353">
        <v>1</v>
      </c>
      <c r="M353">
        <v>150</v>
      </c>
      <c r="N353">
        <v>150</v>
      </c>
    </row>
    <row r="354" spans="2:14" x14ac:dyDescent="0.45">
      <c r="B354">
        <v>10351</v>
      </c>
      <c r="C354" s="4">
        <v>45812</v>
      </c>
      <c r="D354" s="4">
        <f>EOMONTH(Data[[#This Row],[OrderDate]],0)</f>
        <v>45838</v>
      </c>
      <c r="E354" t="s">
        <v>313</v>
      </c>
      <c r="F354" t="s">
        <v>33</v>
      </c>
      <c r="G354" t="s">
        <v>34</v>
      </c>
      <c r="H354" t="s">
        <v>21</v>
      </c>
      <c r="I354">
        <v>8</v>
      </c>
      <c r="J354" t="s">
        <v>16</v>
      </c>
      <c r="K354" t="s">
        <v>17</v>
      </c>
      <c r="L354">
        <v>1</v>
      </c>
      <c r="M354">
        <v>150</v>
      </c>
      <c r="N354">
        <v>150</v>
      </c>
    </row>
    <row r="355" spans="2:14" x14ac:dyDescent="0.45">
      <c r="B355">
        <v>10352</v>
      </c>
      <c r="C355" s="4">
        <v>45787</v>
      </c>
      <c r="D355" s="4">
        <f>EOMONTH(Data[[#This Row],[OrderDate]],0)</f>
        <v>45808</v>
      </c>
      <c r="E355" t="s">
        <v>110</v>
      </c>
      <c r="F355" t="s">
        <v>37</v>
      </c>
      <c r="G355" t="s">
        <v>38</v>
      </c>
      <c r="H355" t="s">
        <v>21</v>
      </c>
      <c r="I355">
        <v>8</v>
      </c>
      <c r="J355" t="s">
        <v>16</v>
      </c>
      <c r="K355" t="s">
        <v>17</v>
      </c>
      <c r="L355">
        <v>2</v>
      </c>
      <c r="M355">
        <v>160</v>
      </c>
      <c r="N355">
        <v>320</v>
      </c>
    </row>
    <row r="356" spans="2:14" x14ac:dyDescent="0.45">
      <c r="B356">
        <v>10353</v>
      </c>
      <c r="C356" s="4">
        <v>45674</v>
      </c>
      <c r="D356" s="4">
        <f>EOMONTH(Data[[#This Row],[OrderDate]],0)</f>
        <v>45688</v>
      </c>
      <c r="E356" t="s">
        <v>147</v>
      </c>
      <c r="F356" t="s">
        <v>33</v>
      </c>
      <c r="G356" t="s">
        <v>34</v>
      </c>
      <c r="H356" t="s">
        <v>21</v>
      </c>
      <c r="I356">
        <v>9</v>
      </c>
      <c r="J356" t="s">
        <v>30</v>
      </c>
      <c r="K356" t="s">
        <v>23</v>
      </c>
      <c r="L356">
        <v>1</v>
      </c>
      <c r="M356">
        <v>150</v>
      </c>
      <c r="N356">
        <v>150</v>
      </c>
    </row>
    <row r="357" spans="2:14" x14ac:dyDescent="0.45">
      <c r="B357">
        <v>10354</v>
      </c>
      <c r="C357" s="4">
        <v>45761</v>
      </c>
      <c r="D357" s="4">
        <f>EOMONTH(Data[[#This Row],[OrderDate]],0)</f>
        <v>45777</v>
      </c>
      <c r="E357" t="s">
        <v>111</v>
      </c>
      <c r="F357" t="s">
        <v>13</v>
      </c>
      <c r="G357" t="s">
        <v>14</v>
      </c>
      <c r="H357" t="s">
        <v>15</v>
      </c>
      <c r="I357">
        <v>11</v>
      </c>
      <c r="J357" t="s">
        <v>22</v>
      </c>
      <c r="K357" t="s">
        <v>23</v>
      </c>
      <c r="L357">
        <v>1</v>
      </c>
      <c r="M357">
        <v>120</v>
      </c>
      <c r="N357">
        <v>120</v>
      </c>
    </row>
    <row r="358" spans="2:14" x14ac:dyDescent="0.45">
      <c r="B358">
        <v>10355</v>
      </c>
      <c r="C358" s="4">
        <v>45818</v>
      </c>
      <c r="D358" s="4">
        <f>EOMONTH(Data[[#This Row],[OrderDate]],0)</f>
        <v>45838</v>
      </c>
      <c r="E358" t="s">
        <v>135</v>
      </c>
      <c r="F358" t="s">
        <v>33</v>
      </c>
      <c r="G358" t="s">
        <v>34</v>
      </c>
      <c r="H358" t="s">
        <v>21</v>
      </c>
      <c r="I358">
        <v>7</v>
      </c>
      <c r="J358" t="s">
        <v>16</v>
      </c>
      <c r="K358" t="s">
        <v>17</v>
      </c>
      <c r="L358">
        <v>1</v>
      </c>
      <c r="M358">
        <v>150</v>
      </c>
      <c r="N358">
        <v>150</v>
      </c>
    </row>
    <row r="359" spans="2:14" x14ac:dyDescent="0.45">
      <c r="B359">
        <v>10356</v>
      </c>
      <c r="C359" s="4">
        <v>45794</v>
      </c>
      <c r="D359" s="4">
        <f>EOMONTH(Data[[#This Row],[OrderDate]],0)</f>
        <v>45808</v>
      </c>
      <c r="E359" t="s">
        <v>314</v>
      </c>
      <c r="F359" t="s">
        <v>25</v>
      </c>
      <c r="G359" t="s">
        <v>26</v>
      </c>
      <c r="H359" t="s">
        <v>27</v>
      </c>
      <c r="I359">
        <v>12</v>
      </c>
      <c r="J359" t="s">
        <v>16</v>
      </c>
      <c r="K359" t="s">
        <v>17</v>
      </c>
      <c r="L359">
        <v>1</v>
      </c>
      <c r="M359">
        <v>180</v>
      </c>
      <c r="N359">
        <v>180</v>
      </c>
    </row>
    <row r="360" spans="2:14" x14ac:dyDescent="0.45">
      <c r="B360">
        <v>10357</v>
      </c>
      <c r="C360" s="4">
        <v>45700</v>
      </c>
      <c r="D360" s="4">
        <f>EOMONTH(Data[[#This Row],[OrderDate]],0)</f>
        <v>45716</v>
      </c>
      <c r="E360" t="s">
        <v>35</v>
      </c>
      <c r="F360" t="s">
        <v>19</v>
      </c>
      <c r="G360" t="s">
        <v>20</v>
      </c>
      <c r="H360" t="s">
        <v>21</v>
      </c>
      <c r="I360">
        <v>8</v>
      </c>
      <c r="J360" t="s">
        <v>22</v>
      </c>
      <c r="K360" t="s">
        <v>23</v>
      </c>
      <c r="L360">
        <v>1</v>
      </c>
      <c r="M360">
        <v>140</v>
      </c>
      <c r="N360">
        <v>140</v>
      </c>
    </row>
    <row r="361" spans="2:14" x14ac:dyDescent="0.45">
      <c r="B361">
        <v>10358</v>
      </c>
      <c r="C361" s="4">
        <v>45833</v>
      </c>
      <c r="D361" s="4">
        <f>EOMONTH(Data[[#This Row],[OrderDate]],0)</f>
        <v>45838</v>
      </c>
      <c r="E361" t="s">
        <v>24</v>
      </c>
      <c r="F361" t="s">
        <v>33</v>
      </c>
      <c r="G361" t="s">
        <v>34</v>
      </c>
      <c r="H361" t="s">
        <v>21</v>
      </c>
      <c r="I361">
        <v>8</v>
      </c>
      <c r="J361" t="s">
        <v>16</v>
      </c>
      <c r="K361" t="s">
        <v>17</v>
      </c>
      <c r="L361">
        <v>1</v>
      </c>
      <c r="M361">
        <v>150</v>
      </c>
      <c r="N361">
        <v>150</v>
      </c>
    </row>
    <row r="362" spans="2:14" x14ac:dyDescent="0.45">
      <c r="B362">
        <v>10359</v>
      </c>
      <c r="C362" s="4">
        <v>45696</v>
      </c>
      <c r="D362" s="4">
        <f>EOMONTH(Data[[#This Row],[OrderDate]],0)</f>
        <v>45716</v>
      </c>
      <c r="E362" t="s">
        <v>115</v>
      </c>
      <c r="F362" t="s">
        <v>37</v>
      </c>
      <c r="G362" t="s">
        <v>38</v>
      </c>
      <c r="H362" t="s">
        <v>21</v>
      </c>
      <c r="I362">
        <v>10</v>
      </c>
      <c r="J362" t="s">
        <v>16</v>
      </c>
      <c r="K362" t="s">
        <v>23</v>
      </c>
      <c r="L362">
        <v>1</v>
      </c>
      <c r="M362">
        <v>160</v>
      </c>
      <c r="N362">
        <v>160</v>
      </c>
    </row>
    <row r="363" spans="2:14" x14ac:dyDescent="0.45">
      <c r="B363">
        <v>10360</v>
      </c>
      <c r="C363" s="4">
        <v>45827</v>
      </c>
      <c r="D363" s="4">
        <f>EOMONTH(Data[[#This Row],[OrderDate]],0)</f>
        <v>45838</v>
      </c>
      <c r="E363" t="s">
        <v>315</v>
      </c>
      <c r="F363" t="s">
        <v>19</v>
      </c>
      <c r="G363" t="s">
        <v>20</v>
      </c>
      <c r="H363" t="s">
        <v>21</v>
      </c>
      <c r="I363">
        <v>10</v>
      </c>
      <c r="J363" t="s">
        <v>30</v>
      </c>
      <c r="K363" t="s">
        <v>17</v>
      </c>
      <c r="L363">
        <v>1</v>
      </c>
      <c r="M363">
        <v>140</v>
      </c>
      <c r="N363">
        <v>140</v>
      </c>
    </row>
    <row r="364" spans="2:14" x14ac:dyDescent="0.45">
      <c r="B364">
        <v>10361</v>
      </c>
      <c r="C364" s="4">
        <v>45683</v>
      </c>
      <c r="D364" s="4">
        <f>EOMONTH(Data[[#This Row],[OrderDate]],0)</f>
        <v>45688</v>
      </c>
      <c r="E364" t="s">
        <v>316</v>
      </c>
      <c r="F364" t="s">
        <v>13</v>
      </c>
      <c r="G364" t="s">
        <v>14</v>
      </c>
      <c r="H364" t="s">
        <v>15</v>
      </c>
      <c r="I364">
        <v>11</v>
      </c>
      <c r="J364" t="s">
        <v>30</v>
      </c>
      <c r="K364" t="s">
        <v>17</v>
      </c>
      <c r="L364">
        <v>1</v>
      </c>
      <c r="M364">
        <v>120</v>
      </c>
      <c r="N364">
        <v>120</v>
      </c>
    </row>
    <row r="365" spans="2:14" x14ac:dyDescent="0.45">
      <c r="B365">
        <v>10362</v>
      </c>
      <c r="C365" s="4">
        <v>45756</v>
      </c>
      <c r="D365" s="4">
        <f>EOMONTH(Data[[#This Row],[OrderDate]],0)</f>
        <v>45777</v>
      </c>
      <c r="E365" t="s">
        <v>211</v>
      </c>
      <c r="F365" t="s">
        <v>25</v>
      </c>
      <c r="G365" t="s">
        <v>26</v>
      </c>
      <c r="H365" t="s">
        <v>27</v>
      </c>
      <c r="I365">
        <v>10</v>
      </c>
      <c r="J365" t="s">
        <v>30</v>
      </c>
      <c r="K365" t="s">
        <v>17</v>
      </c>
      <c r="L365">
        <v>1</v>
      </c>
      <c r="M365">
        <v>180</v>
      </c>
      <c r="N365">
        <v>180</v>
      </c>
    </row>
    <row r="366" spans="2:14" x14ac:dyDescent="0.45">
      <c r="B366">
        <v>10363</v>
      </c>
      <c r="C366" s="4">
        <v>45707</v>
      </c>
      <c r="D366" s="4">
        <f>EOMONTH(Data[[#This Row],[OrderDate]],0)</f>
        <v>45716</v>
      </c>
      <c r="E366" t="s">
        <v>317</v>
      </c>
      <c r="F366" t="s">
        <v>29</v>
      </c>
      <c r="G366" t="s">
        <v>26</v>
      </c>
      <c r="H366" t="s">
        <v>21</v>
      </c>
      <c r="I366">
        <v>10</v>
      </c>
      <c r="J366" t="s">
        <v>22</v>
      </c>
      <c r="K366" t="s">
        <v>23</v>
      </c>
      <c r="L366">
        <v>1</v>
      </c>
      <c r="M366">
        <v>135</v>
      </c>
      <c r="N366">
        <v>135</v>
      </c>
    </row>
    <row r="367" spans="2:14" x14ac:dyDescent="0.45">
      <c r="B367">
        <v>10364</v>
      </c>
      <c r="C367" s="4">
        <v>45810</v>
      </c>
      <c r="D367" s="4">
        <f>EOMONTH(Data[[#This Row],[OrderDate]],0)</f>
        <v>45838</v>
      </c>
      <c r="E367" t="s">
        <v>318</v>
      </c>
      <c r="F367" t="s">
        <v>37</v>
      </c>
      <c r="G367" t="s">
        <v>38</v>
      </c>
      <c r="H367" t="s">
        <v>21</v>
      </c>
      <c r="I367">
        <v>8</v>
      </c>
      <c r="J367" t="s">
        <v>30</v>
      </c>
      <c r="K367" t="s">
        <v>17</v>
      </c>
      <c r="L367">
        <v>1</v>
      </c>
      <c r="M367">
        <v>160</v>
      </c>
      <c r="N367">
        <v>160</v>
      </c>
    </row>
    <row r="368" spans="2:14" x14ac:dyDescent="0.45">
      <c r="B368">
        <v>10365</v>
      </c>
      <c r="C368" s="4">
        <v>45809</v>
      </c>
      <c r="D368" s="4">
        <f>EOMONTH(Data[[#This Row],[OrderDate]],0)</f>
        <v>45838</v>
      </c>
      <c r="E368" t="s">
        <v>319</v>
      </c>
      <c r="F368" t="s">
        <v>33</v>
      </c>
      <c r="G368" t="s">
        <v>34</v>
      </c>
      <c r="H368" t="s">
        <v>21</v>
      </c>
      <c r="I368">
        <v>10</v>
      </c>
      <c r="J368" t="s">
        <v>16</v>
      </c>
      <c r="K368" t="s">
        <v>17</v>
      </c>
      <c r="L368">
        <v>2</v>
      </c>
      <c r="M368">
        <v>150</v>
      </c>
      <c r="N368">
        <v>300</v>
      </c>
    </row>
    <row r="369" spans="2:14" x14ac:dyDescent="0.45">
      <c r="B369">
        <v>10366</v>
      </c>
      <c r="C369" s="4">
        <v>45670</v>
      </c>
      <c r="D369" s="4">
        <f>EOMONTH(Data[[#This Row],[OrderDate]],0)</f>
        <v>45688</v>
      </c>
      <c r="E369" t="s">
        <v>320</v>
      </c>
      <c r="F369" t="s">
        <v>33</v>
      </c>
      <c r="G369" t="s">
        <v>34</v>
      </c>
      <c r="H369" t="s">
        <v>21</v>
      </c>
      <c r="I369">
        <v>12</v>
      </c>
      <c r="J369" t="s">
        <v>30</v>
      </c>
      <c r="K369" t="s">
        <v>17</v>
      </c>
      <c r="L369">
        <v>2</v>
      </c>
      <c r="M369">
        <v>150</v>
      </c>
      <c r="N369">
        <v>300</v>
      </c>
    </row>
    <row r="370" spans="2:14" x14ac:dyDescent="0.45">
      <c r="B370">
        <v>10367</v>
      </c>
      <c r="C370" s="4">
        <v>45717</v>
      </c>
      <c r="D370" s="4">
        <f>EOMONTH(Data[[#This Row],[OrderDate]],0)</f>
        <v>45747</v>
      </c>
      <c r="E370" t="s">
        <v>321</v>
      </c>
      <c r="F370" t="s">
        <v>19</v>
      </c>
      <c r="G370" t="s">
        <v>20</v>
      </c>
      <c r="H370" t="s">
        <v>21</v>
      </c>
      <c r="I370">
        <v>8</v>
      </c>
      <c r="J370" t="s">
        <v>30</v>
      </c>
      <c r="K370" t="s">
        <v>23</v>
      </c>
      <c r="L370">
        <v>1</v>
      </c>
      <c r="M370">
        <v>140</v>
      </c>
      <c r="N370">
        <v>140</v>
      </c>
    </row>
    <row r="371" spans="2:14" x14ac:dyDescent="0.45">
      <c r="B371">
        <v>10368</v>
      </c>
      <c r="C371" s="4">
        <v>45792</v>
      </c>
      <c r="D371" s="4">
        <f>EOMONTH(Data[[#This Row],[OrderDate]],0)</f>
        <v>45808</v>
      </c>
      <c r="E371" t="s">
        <v>217</v>
      </c>
      <c r="F371" t="s">
        <v>33</v>
      </c>
      <c r="G371" t="s">
        <v>34</v>
      </c>
      <c r="H371" t="s">
        <v>21</v>
      </c>
      <c r="I371">
        <v>10</v>
      </c>
      <c r="J371" t="s">
        <v>22</v>
      </c>
      <c r="K371" t="s">
        <v>17</v>
      </c>
      <c r="L371">
        <v>1</v>
      </c>
      <c r="M371">
        <v>150</v>
      </c>
      <c r="N371">
        <v>150</v>
      </c>
    </row>
    <row r="372" spans="2:14" x14ac:dyDescent="0.45">
      <c r="B372">
        <v>10369</v>
      </c>
      <c r="C372" s="4">
        <v>45714</v>
      </c>
      <c r="D372" s="4">
        <f>EOMONTH(Data[[#This Row],[OrderDate]],0)</f>
        <v>45716</v>
      </c>
      <c r="E372" t="s">
        <v>79</v>
      </c>
      <c r="F372" t="s">
        <v>37</v>
      </c>
      <c r="G372" t="s">
        <v>38</v>
      </c>
      <c r="H372" t="s">
        <v>21</v>
      </c>
      <c r="I372">
        <v>10</v>
      </c>
      <c r="J372" t="s">
        <v>16</v>
      </c>
      <c r="K372" t="s">
        <v>17</v>
      </c>
      <c r="L372">
        <v>1</v>
      </c>
      <c r="M372">
        <v>160</v>
      </c>
      <c r="N372">
        <v>160</v>
      </c>
    </row>
    <row r="373" spans="2:14" x14ac:dyDescent="0.45">
      <c r="B373">
        <v>10370</v>
      </c>
      <c r="C373" s="4">
        <v>45693</v>
      </c>
      <c r="D373" s="4">
        <f>EOMONTH(Data[[#This Row],[OrderDate]],0)</f>
        <v>45716</v>
      </c>
      <c r="E373" t="s">
        <v>168</v>
      </c>
      <c r="F373" t="s">
        <v>13</v>
      </c>
      <c r="G373" t="s">
        <v>14</v>
      </c>
      <c r="H373" t="s">
        <v>15</v>
      </c>
      <c r="I373">
        <v>12</v>
      </c>
      <c r="J373" t="s">
        <v>22</v>
      </c>
      <c r="K373" t="s">
        <v>23</v>
      </c>
      <c r="L373">
        <v>1</v>
      </c>
      <c r="M373">
        <v>120</v>
      </c>
      <c r="N373">
        <v>120</v>
      </c>
    </row>
    <row r="374" spans="2:14" x14ac:dyDescent="0.45">
      <c r="B374">
        <v>10371</v>
      </c>
      <c r="C374" s="4">
        <v>45830</v>
      </c>
      <c r="D374" s="4">
        <f>EOMONTH(Data[[#This Row],[OrderDate]],0)</f>
        <v>45838</v>
      </c>
      <c r="E374" t="s">
        <v>284</v>
      </c>
      <c r="F374" t="s">
        <v>37</v>
      </c>
      <c r="G374" t="s">
        <v>38</v>
      </c>
      <c r="H374" t="s">
        <v>21</v>
      </c>
      <c r="I374">
        <v>9</v>
      </c>
      <c r="J374" t="s">
        <v>30</v>
      </c>
      <c r="K374" t="s">
        <v>23</v>
      </c>
      <c r="L374">
        <v>1</v>
      </c>
      <c r="M374">
        <v>160</v>
      </c>
      <c r="N374">
        <v>160</v>
      </c>
    </row>
    <row r="375" spans="2:14" x14ac:dyDescent="0.45">
      <c r="B375">
        <v>10372</v>
      </c>
      <c r="C375" s="4">
        <v>45677</v>
      </c>
      <c r="D375" s="4">
        <f>EOMONTH(Data[[#This Row],[OrderDate]],0)</f>
        <v>45688</v>
      </c>
      <c r="E375" t="s">
        <v>322</v>
      </c>
      <c r="F375" t="s">
        <v>13</v>
      </c>
      <c r="G375" t="s">
        <v>14</v>
      </c>
      <c r="H375" t="s">
        <v>15</v>
      </c>
      <c r="I375">
        <v>10</v>
      </c>
      <c r="J375" t="s">
        <v>22</v>
      </c>
      <c r="K375" t="s">
        <v>17</v>
      </c>
      <c r="L375">
        <v>2</v>
      </c>
      <c r="M375">
        <v>120</v>
      </c>
      <c r="N375">
        <v>240</v>
      </c>
    </row>
    <row r="376" spans="2:14" x14ac:dyDescent="0.45">
      <c r="B376">
        <v>10373</v>
      </c>
      <c r="C376" s="4">
        <v>45722</v>
      </c>
      <c r="D376" s="4">
        <f>EOMONTH(Data[[#This Row],[OrderDate]],0)</f>
        <v>45747</v>
      </c>
      <c r="E376" t="s">
        <v>113</v>
      </c>
      <c r="F376" t="s">
        <v>25</v>
      </c>
      <c r="G376" t="s">
        <v>26</v>
      </c>
      <c r="H376" t="s">
        <v>27</v>
      </c>
      <c r="I376">
        <v>12</v>
      </c>
      <c r="J376" t="s">
        <v>30</v>
      </c>
      <c r="K376" t="s">
        <v>17</v>
      </c>
      <c r="L376">
        <v>2</v>
      </c>
      <c r="M376">
        <v>180</v>
      </c>
      <c r="N376">
        <v>360</v>
      </c>
    </row>
    <row r="377" spans="2:14" x14ac:dyDescent="0.45">
      <c r="B377">
        <v>10374</v>
      </c>
      <c r="C377" s="4">
        <v>45665</v>
      </c>
      <c r="D377" s="4">
        <f>EOMONTH(Data[[#This Row],[OrderDate]],0)</f>
        <v>45688</v>
      </c>
      <c r="E377" t="s">
        <v>323</v>
      </c>
      <c r="F377" t="s">
        <v>37</v>
      </c>
      <c r="G377" t="s">
        <v>38</v>
      </c>
      <c r="H377" t="s">
        <v>21</v>
      </c>
      <c r="I377">
        <v>9</v>
      </c>
      <c r="J377" t="s">
        <v>30</v>
      </c>
      <c r="K377" t="s">
        <v>23</v>
      </c>
      <c r="L377">
        <v>2</v>
      </c>
      <c r="M377">
        <v>160</v>
      </c>
      <c r="N377">
        <v>320</v>
      </c>
    </row>
    <row r="378" spans="2:14" x14ac:dyDescent="0.45">
      <c r="B378">
        <v>10375</v>
      </c>
      <c r="C378" s="4">
        <v>45801</v>
      </c>
      <c r="D378" s="4">
        <f>EOMONTH(Data[[#This Row],[OrderDate]],0)</f>
        <v>45808</v>
      </c>
      <c r="E378" t="s">
        <v>81</v>
      </c>
      <c r="F378" t="s">
        <v>29</v>
      </c>
      <c r="G378" t="s">
        <v>26</v>
      </c>
      <c r="H378" t="s">
        <v>21</v>
      </c>
      <c r="I378">
        <v>8</v>
      </c>
      <c r="J378" t="s">
        <v>16</v>
      </c>
      <c r="K378" t="s">
        <v>17</v>
      </c>
      <c r="L378">
        <v>1</v>
      </c>
      <c r="M378">
        <v>135</v>
      </c>
      <c r="N378">
        <v>135</v>
      </c>
    </row>
    <row r="379" spans="2:14" x14ac:dyDescent="0.45">
      <c r="B379">
        <v>10376</v>
      </c>
      <c r="C379" s="4">
        <v>45799</v>
      </c>
      <c r="D379" s="4">
        <f>EOMONTH(Data[[#This Row],[OrderDate]],0)</f>
        <v>45808</v>
      </c>
      <c r="E379" t="s">
        <v>324</v>
      </c>
      <c r="F379" t="s">
        <v>33</v>
      </c>
      <c r="G379" t="s">
        <v>34</v>
      </c>
      <c r="H379" t="s">
        <v>21</v>
      </c>
      <c r="I379">
        <v>9</v>
      </c>
      <c r="J379" t="s">
        <v>22</v>
      </c>
      <c r="K379" t="s">
        <v>23</v>
      </c>
      <c r="L379">
        <v>1</v>
      </c>
      <c r="M379">
        <v>150</v>
      </c>
      <c r="N379">
        <v>150</v>
      </c>
    </row>
    <row r="380" spans="2:14" x14ac:dyDescent="0.45">
      <c r="B380">
        <v>10377</v>
      </c>
      <c r="C380" s="4">
        <v>45772</v>
      </c>
      <c r="D380" s="4">
        <f>EOMONTH(Data[[#This Row],[OrderDate]],0)</f>
        <v>45777</v>
      </c>
      <c r="E380" t="s">
        <v>250</v>
      </c>
      <c r="F380" t="s">
        <v>19</v>
      </c>
      <c r="G380" t="s">
        <v>20</v>
      </c>
      <c r="H380" t="s">
        <v>21</v>
      </c>
      <c r="I380">
        <v>10</v>
      </c>
      <c r="J380" t="s">
        <v>30</v>
      </c>
      <c r="K380" t="s">
        <v>17</v>
      </c>
      <c r="L380">
        <v>1</v>
      </c>
      <c r="M380">
        <v>140</v>
      </c>
      <c r="N380">
        <v>140</v>
      </c>
    </row>
    <row r="381" spans="2:14" x14ac:dyDescent="0.45">
      <c r="B381">
        <v>10378</v>
      </c>
      <c r="C381" s="4">
        <v>45800</v>
      </c>
      <c r="D381" s="4">
        <f>EOMONTH(Data[[#This Row],[OrderDate]],0)</f>
        <v>45808</v>
      </c>
      <c r="E381" t="s">
        <v>325</v>
      </c>
      <c r="F381" t="s">
        <v>19</v>
      </c>
      <c r="G381" t="s">
        <v>20</v>
      </c>
      <c r="H381" t="s">
        <v>21</v>
      </c>
      <c r="I381">
        <v>7</v>
      </c>
      <c r="J381" t="s">
        <v>16</v>
      </c>
      <c r="K381" t="s">
        <v>17</v>
      </c>
      <c r="L381">
        <v>2</v>
      </c>
      <c r="M381">
        <v>140</v>
      </c>
      <c r="N381">
        <v>280</v>
      </c>
    </row>
    <row r="382" spans="2:14" x14ac:dyDescent="0.45">
      <c r="B382">
        <v>10379</v>
      </c>
      <c r="C382" s="4">
        <v>45749</v>
      </c>
      <c r="D382" s="4">
        <f>EOMONTH(Data[[#This Row],[OrderDate]],0)</f>
        <v>45777</v>
      </c>
      <c r="E382" t="s">
        <v>184</v>
      </c>
      <c r="F382" t="s">
        <v>29</v>
      </c>
      <c r="G382" t="s">
        <v>26</v>
      </c>
      <c r="H382" t="s">
        <v>21</v>
      </c>
      <c r="I382">
        <v>7</v>
      </c>
      <c r="J382" t="s">
        <v>30</v>
      </c>
      <c r="K382" t="s">
        <v>17</v>
      </c>
      <c r="L382">
        <v>1</v>
      </c>
      <c r="M382">
        <v>135</v>
      </c>
      <c r="N382">
        <v>135</v>
      </c>
    </row>
    <row r="383" spans="2:14" x14ac:dyDescent="0.45">
      <c r="B383">
        <v>10380</v>
      </c>
      <c r="C383" s="4">
        <v>45755</v>
      </c>
      <c r="D383" s="4">
        <f>EOMONTH(Data[[#This Row],[OrderDate]],0)</f>
        <v>45777</v>
      </c>
      <c r="E383" t="s">
        <v>326</v>
      </c>
      <c r="F383" t="s">
        <v>37</v>
      </c>
      <c r="G383" t="s">
        <v>38</v>
      </c>
      <c r="H383" t="s">
        <v>21</v>
      </c>
      <c r="I383">
        <v>9</v>
      </c>
      <c r="J383" t="s">
        <v>16</v>
      </c>
      <c r="K383" t="s">
        <v>17</v>
      </c>
      <c r="L383">
        <v>1</v>
      </c>
      <c r="M383">
        <v>160</v>
      </c>
      <c r="N383">
        <v>160</v>
      </c>
    </row>
    <row r="384" spans="2:14" x14ac:dyDescent="0.45">
      <c r="B384">
        <v>10381</v>
      </c>
      <c r="C384" s="4">
        <v>45723</v>
      </c>
      <c r="D384" s="4">
        <f>EOMONTH(Data[[#This Row],[OrderDate]],0)</f>
        <v>45747</v>
      </c>
      <c r="E384" t="s">
        <v>327</v>
      </c>
      <c r="F384" t="s">
        <v>37</v>
      </c>
      <c r="G384" t="s">
        <v>38</v>
      </c>
      <c r="H384" t="s">
        <v>21</v>
      </c>
      <c r="I384">
        <v>8</v>
      </c>
      <c r="J384" t="s">
        <v>22</v>
      </c>
      <c r="K384" t="s">
        <v>17</v>
      </c>
      <c r="L384">
        <v>1</v>
      </c>
      <c r="M384">
        <v>160</v>
      </c>
      <c r="N384">
        <v>160</v>
      </c>
    </row>
    <row r="385" spans="2:14" x14ac:dyDescent="0.45">
      <c r="B385">
        <v>10382</v>
      </c>
      <c r="C385" s="4">
        <v>45689</v>
      </c>
      <c r="D385" s="4">
        <f>EOMONTH(Data[[#This Row],[OrderDate]],0)</f>
        <v>45716</v>
      </c>
      <c r="E385" t="s">
        <v>157</v>
      </c>
      <c r="F385" t="s">
        <v>37</v>
      </c>
      <c r="G385" t="s">
        <v>38</v>
      </c>
      <c r="H385" t="s">
        <v>21</v>
      </c>
      <c r="I385">
        <v>9</v>
      </c>
      <c r="J385" t="s">
        <v>22</v>
      </c>
      <c r="K385" t="s">
        <v>23</v>
      </c>
      <c r="L385">
        <v>1</v>
      </c>
      <c r="M385">
        <v>160</v>
      </c>
      <c r="N385">
        <v>160</v>
      </c>
    </row>
    <row r="386" spans="2:14" x14ac:dyDescent="0.45">
      <c r="B386">
        <v>10383</v>
      </c>
      <c r="C386" s="4">
        <v>45743</v>
      </c>
      <c r="D386" s="4">
        <f>EOMONTH(Data[[#This Row],[OrderDate]],0)</f>
        <v>45747</v>
      </c>
      <c r="E386" t="s">
        <v>238</v>
      </c>
      <c r="F386" t="s">
        <v>25</v>
      </c>
      <c r="G386" t="s">
        <v>26</v>
      </c>
      <c r="H386" t="s">
        <v>27</v>
      </c>
      <c r="I386">
        <v>12</v>
      </c>
      <c r="J386" t="s">
        <v>16</v>
      </c>
      <c r="K386" t="s">
        <v>23</v>
      </c>
      <c r="L386">
        <v>2</v>
      </c>
      <c r="M386">
        <v>180</v>
      </c>
      <c r="N386">
        <v>360</v>
      </c>
    </row>
    <row r="387" spans="2:14" x14ac:dyDescent="0.45">
      <c r="B387">
        <v>10384</v>
      </c>
      <c r="C387" s="4">
        <v>45708</v>
      </c>
      <c r="D387" s="4">
        <f>EOMONTH(Data[[#This Row],[OrderDate]],0)</f>
        <v>45716</v>
      </c>
      <c r="E387" t="s">
        <v>328</v>
      </c>
      <c r="F387" t="s">
        <v>13</v>
      </c>
      <c r="G387" t="s">
        <v>14</v>
      </c>
      <c r="H387" t="s">
        <v>15</v>
      </c>
      <c r="I387">
        <v>7</v>
      </c>
      <c r="J387" t="s">
        <v>30</v>
      </c>
      <c r="K387" t="s">
        <v>23</v>
      </c>
      <c r="L387">
        <v>1</v>
      </c>
      <c r="M387">
        <v>120</v>
      </c>
      <c r="N387">
        <v>120</v>
      </c>
    </row>
    <row r="388" spans="2:14" x14ac:dyDescent="0.45">
      <c r="B388">
        <v>10385</v>
      </c>
      <c r="C388" s="4">
        <v>45810</v>
      </c>
      <c r="D388" s="4">
        <f>EOMONTH(Data[[#This Row],[OrderDate]],0)</f>
        <v>45838</v>
      </c>
      <c r="E388" t="s">
        <v>329</v>
      </c>
      <c r="F388" t="s">
        <v>37</v>
      </c>
      <c r="G388" t="s">
        <v>38</v>
      </c>
      <c r="H388" t="s">
        <v>21</v>
      </c>
      <c r="I388">
        <v>12</v>
      </c>
      <c r="J388" t="s">
        <v>30</v>
      </c>
      <c r="K388" t="s">
        <v>17</v>
      </c>
      <c r="L388">
        <v>1</v>
      </c>
      <c r="M388">
        <v>160</v>
      </c>
      <c r="N388">
        <v>160</v>
      </c>
    </row>
    <row r="389" spans="2:14" x14ac:dyDescent="0.45">
      <c r="B389">
        <v>10386</v>
      </c>
      <c r="C389" s="4">
        <v>45720</v>
      </c>
      <c r="D389" s="4">
        <f>EOMONTH(Data[[#This Row],[OrderDate]],0)</f>
        <v>45747</v>
      </c>
      <c r="E389" t="s">
        <v>330</v>
      </c>
      <c r="F389" t="s">
        <v>19</v>
      </c>
      <c r="G389" t="s">
        <v>20</v>
      </c>
      <c r="H389" t="s">
        <v>21</v>
      </c>
      <c r="I389">
        <v>8</v>
      </c>
      <c r="J389" t="s">
        <v>16</v>
      </c>
      <c r="K389" t="s">
        <v>23</v>
      </c>
      <c r="L389">
        <v>1</v>
      </c>
      <c r="M389">
        <v>140</v>
      </c>
      <c r="N389">
        <v>140</v>
      </c>
    </row>
    <row r="390" spans="2:14" x14ac:dyDescent="0.45">
      <c r="B390">
        <v>10387</v>
      </c>
      <c r="C390" s="4">
        <v>45782</v>
      </c>
      <c r="D390" s="4">
        <f>EOMONTH(Data[[#This Row],[OrderDate]],0)</f>
        <v>45808</v>
      </c>
      <c r="E390" t="s">
        <v>283</v>
      </c>
      <c r="F390" t="s">
        <v>37</v>
      </c>
      <c r="G390" t="s">
        <v>38</v>
      </c>
      <c r="H390" t="s">
        <v>21</v>
      </c>
      <c r="I390">
        <v>9</v>
      </c>
      <c r="J390" t="s">
        <v>16</v>
      </c>
      <c r="K390" t="s">
        <v>23</v>
      </c>
      <c r="L390">
        <v>1</v>
      </c>
      <c r="M390">
        <v>160</v>
      </c>
      <c r="N390">
        <v>160</v>
      </c>
    </row>
    <row r="391" spans="2:14" x14ac:dyDescent="0.45">
      <c r="B391">
        <v>10388</v>
      </c>
      <c r="C391" s="4">
        <v>45807</v>
      </c>
      <c r="D391" s="4">
        <f>EOMONTH(Data[[#This Row],[OrderDate]],0)</f>
        <v>45808</v>
      </c>
      <c r="E391" t="s">
        <v>331</v>
      </c>
      <c r="F391" t="s">
        <v>29</v>
      </c>
      <c r="G391" t="s">
        <v>26</v>
      </c>
      <c r="H391" t="s">
        <v>21</v>
      </c>
      <c r="I391">
        <v>7</v>
      </c>
      <c r="J391" t="s">
        <v>30</v>
      </c>
      <c r="K391" t="s">
        <v>17</v>
      </c>
      <c r="L391">
        <v>1</v>
      </c>
      <c r="M391">
        <v>135</v>
      </c>
      <c r="N391">
        <v>135</v>
      </c>
    </row>
    <row r="392" spans="2:14" x14ac:dyDescent="0.45">
      <c r="B392">
        <v>10389</v>
      </c>
      <c r="C392" s="4">
        <v>45715</v>
      </c>
      <c r="D392" s="4">
        <f>EOMONTH(Data[[#This Row],[OrderDate]],0)</f>
        <v>45716</v>
      </c>
      <c r="E392" t="s">
        <v>332</v>
      </c>
      <c r="F392" t="s">
        <v>33</v>
      </c>
      <c r="G392" t="s">
        <v>34</v>
      </c>
      <c r="H392" t="s">
        <v>21</v>
      </c>
      <c r="I392">
        <v>11</v>
      </c>
      <c r="J392" t="s">
        <v>16</v>
      </c>
      <c r="K392" t="s">
        <v>17</v>
      </c>
      <c r="L392">
        <v>2</v>
      </c>
      <c r="M392">
        <v>150</v>
      </c>
      <c r="N392">
        <v>300</v>
      </c>
    </row>
    <row r="393" spans="2:14" x14ac:dyDescent="0.45">
      <c r="B393">
        <v>10390</v>
      </c>
      <c r="C393" s="4">
        <v>45715</v>
      </c>
      <c r="D393" s="4">
        <f>EOMONTH(Data[[#This Row],[OrderDate]],0)</f>
        <v>45716</v>
      </c>
      <c r="E393" t="s">
        <v>172</v>
      </c>
      <c r="F393" t="s">
        <v>29</v>
      </c>
      <c r="G393" t="s">
        <v>26</v>
      </c>
      <c r="H393" t="s">
        <v>21</v>
      </c>
      <c r="I393">
        <v>9</v>
      </c>
      <c r="J393" t="s">
        <v>22</v>
      </c>
      <c r="K393" t="s">
        <v>17</v>
      </c>
      <c r="L393">
        <v>2</v>
      </c>
      <c r="M393">
        <v>135</v>
      </c>
      <c r="N393">
        <v>270</v>
      </c>
    </row>
    <row r="394" spans="2:14" x14ac:dyDescent="0.45">
      <c r="B394">
        <v>10391</v>
      </c>
      <c r="C394" s="4">
        <v>45743</v>
      </c>
      <c r="D394" s="4">
        <f>EOMONTH(Data[[#This Row],[OrderDate]],0)</f>
        <v>45747</v>
      </c>
      <c r="E394" t="s">
        <v>333</v>
      </c>
      <c r="F394" t="s">
        <v>29</v>
      </c>
      <c r="G394" t="s">
        <v>26</v>
      </c>
      <c r="H394" t="s">
        <v>21</v>
      </c>
      <c r="I394">
        <v>12</v>
      </c>
      <c r="J394" t="s">
        <v>22</v>
      </c>
      <c r="K394" t="s">
        <v>23</v>
      </c>
      <c r="L394">
        <v>1</v>
      </c>
      <c r="M394">
        <v>135</v>
      </c>
      <c r="N394">
        <v>135</v>
      </c>
    </row>
    <row r="395" spans="2:14" x14ac:dyDescent="0.45">
      <c r="B395">
        <v>10392</v>
      </c>
      <c r="C395" s="4">
        <v>45706</v>
      </c>
      <c r="D395" s="4">
        <f>EOMONTH(Data[[#This Row],[OrderDate]],0)</f>
        <v>45716</v>
      </c>
      <c r="E395" t="s">
        <v>334</v>
      </c>
      <c r="F395" t="s">
        <v>13</v>
      </c>
      <c r="G395" t="s">
        <v>14</v>
      </c>
      <c r="H395" t="s">
        <v>15</v>
      </c>
      <c r="I395">
        <v>12</v>
      </c>
      <c r="J395" t="s">
        <v>30</v>
      </c>
      <c r="K395" t="s">
        <v>17</v>
      </c>
      <c r="L395">
        <v>1</v>
      </c>
      <c r="M395">
        <v>120</v>
      </c>
      <c r="N395">
        <v>120</v>
      </c>
    </row>
    <row r="396" spans="2:14" x14ac:dyDescent="0.45">
      <c r="B396">
        <v>10393</v>
      </c>
      <c r="C396" s="4">
        <v>45837</v>
      </c>
      <c r="D396" s="4">
        <f>EOMONTH(Data[[#This Row],[OrderDate]],0)</f>
        <v>45838</v>
      </c>
      <c r="E396" t="s">
        <v>24</v>
      </c>
      <c r="F396" t="s">
        <v>19</v>
      </c>
      <c r="G396" t="s">
        <v>20</v>
      </c>
      <c r="H396" t="s">
        <v>21</v>
      </c>
      <c r="I396">
        <v>10</v>
      </c>
      <c r="J396" t="s">
        <v>16</v>
      </c>
      <c r="K396" t="s">
        <v>17</v>
      </c>
      <c r="L396">
        <v>1</v>
      </c>
      <c r="M396">
        <v>140</v>
      </c>
      <c r="N396">
        <v>140</v>
      </c>
    </row>
    <row r="397" spans="2:14" x14ac:dyDescent="0.45">
      <c r="B397">
        <v>10394</v>
      </c>
      <c r="C397" s="4">
        <v>45827</v>
      </c>
      <c r="D397" s="4">
        <f>EOMONTH(Data[[#This Row],[OrderDate]],0)</f>
        <v>45838</v>
      </c>
      <c r="E397" t="s">
        <v>295</v>
      </c>
      <c r="F397" t="s">
        <v>25</v>
      </c>
      <c r="G397" t="s">
        <v>26</v>
      </c>
      <c r="H397" t="s">
        <v>27</v>
      </c>
      <c r="I397">
        <v>11</v>
      </c>
      <c r="J397" t="s">
        <v>30</v>
      </c>
      <c r="K397" t="s">
        <v>17</v>
      </c>
      <c r="L397">
        <v>1</v>
      </c>
      <c r="M397">
        <v>180</v>
      </c>
      <c r="N397">
        <v>180</v>
      </c>
    </row>
    <row r="398" spans="2:14" x14ac:dyDescent="0.45">
      <c r="B398">
        <v>10395</v>
      </c>
      <c r="C398" s="4">
        <v>45727</v>
      </c>
      <c r="D398" s="4">
        <f>EOMONTH(Data[[#This Row],[OrderDate]],0)</f>
        <v>45747</v>
      </c>
      <c r="E398" t="s">
        <v>335</v>
      </c>
      <c r="F398" t="s">
        <v>37</v>
      </c>
      <c r="G398" t="s">
        <v>38</v>
      </c>
      <c r="H398" t="s">
        <v>21</v>
      </c>
      <c r="I398">
        <v>8</v>
      </c>
      <c r="J398" t="s">
        <v>16</v>
      </c>
      <c r="K398" t="s">
        <v>17</v>
      </c>
      <c r="L398">
        <v>2</v>
      </c>
      <c r="M398">
        <v>160</v>
      </c>
      <c r="N398">
        <v>320</v>
      </c>
    </row>
    <row r="399" spans="2:14" x14ac:dyDescent="0.45">
      <c r="B399">
        <v>10396</v>
      </c>
      <c r="C399" s="4">
        <v>45672</v>
      </c>
      <c r="D399" s="4">
        <f>EOMONTH(Data[[#This Row],[OrderDate]],0)</f>
        <v>45688</v>
      </c>
      <c r="E399" t="s">
        <v>336</v>
      </c>
      <c r="F399" t="s">
        <v>25</v>
      </c>
      <c r="G399" t="s">
        <v>26</v>
      </c>
      <c r="H399" t="s">
        <v>27</v>
      </c>
      <c r="I399">
        <v>10</v>
      </c>
      <c r="J399" t="s">
        <v>22</v>
      </c>
      <c r="K399" t="s">
        <v>23</v>
      </c>
      <c r="L399">
        <v>1</v>
      </c>
      <c r="M399">
        <v>180</v>
      </c>
      <c r="N399">
        <v>180</v>
      </c>
    </row>
    <row r="400" spans="2:14" x14ac:dyDescent="0.45">
      <c r="B400">
        <v>10397</v>
      </c>
      <c r="C400" s="4">
        <v>45711</v>
      </c>
      <c r="D400" s="4">
        <f>EOMONTH(Data[[#This Row],[OrderDate]],0)</f>
        <v>45716</v>
      </c>
      <c r="E400" t="s">
        <v>337</v>
      </c>
      <c r="F400" t="s">
        <v>25</v>
      </c>
      <c r="G400" t="s">
        <v>26</v>
      </c>
      <c r="H400" t="s">
        <v>27</v>
      </c>
      <c r="I400">
        <v>8</v>
      </c>
      <c r="J400" t="s">
        <v>16</v>
      </c>
      <c r="K400" t="s">
        <v>23</v>
      </c>
      <c r="L400">
        <v>1</v>
      </c>
      <c r="M400">
        <v>180</v>
      </c>
      <c r="N400">
        <v>180</v>
      </c>
    </row>
    <row r="401" spans="2:14" x14ac:dyDescent="0.45">
      <c r="B401">
        <v>10398</v>
      </c>
      <c r="C401" s="4">
        <v>45758</v>
      </c>
      <c r="D401" s="4">
        <f>EOMONTH(Data[[#This Row],[OrderDate]],0)</f>
        <v>45777</v>
      </c>
      <c r="E401" t="s">
        <v>56</v>
      </c>
      <c r="F401" t="s">
        <v>13</v>
      </c>
      <c r="G401" t="s">
        <v>14</v>
      </c>
      <c r="H401" t="s">
        <v>15</v>
      </c>
      <c r="I401">
        <v>9</v>
      </c>
      <c r="J401" t="s">
        <v>30</v>
      </c>
      <c r="K401" t="s">
        <v>23</v>
      </c>
      <c r="L401">
        <v>1</v>
      </c>
      <c r="M401">
        <v>120</v>
      </c>
      <c r="N401">
        <v>120</v>
      </c>
    </row>
    <row r="402" spans="2:14" x14ac:dyDescent="0.45">
      <c r="B402">
        <v>10399</v>
      </c>
      <c r="C402" s="4">
        <v>45665</v>
      </c>
      <c r="D402" s="4">
        <f>EOMONTH(Data[[#This Row],[OrderDate]],0)</f>
        <v>45688</v>
      </c>
      <c r="E402" t="s">
        <v>52</v>
      </c>
      <c r="F402" t="s">
        <v>37</v>
      </c>
      <c r="G402" t="s">
        <v>38</v>
      </c>
      <c r="H402" t="s">
        <v>21</v>
      </c>
      <c r="I402">
        <v>9</v>
      </c>
      <c r="J402" t="s">
        <v>22</v>
      </c>
      <c r="K402" t="s">
        <v>17</v>
      </c>
      <c r="L402">
        <v>1</v>
      </c>
      <c r="M402">
        <v>160</v>
      </c>
      <c r="N402">
        <v>160</v>
      </c>
    </row>
    <row r="403" spans="2:14" x14ac:dyDescent="0.45">
      <c r="B403">
        <v>10400</v>
      </c>
      <c r="C403" s="4">
        <v>45710</v>
      </c>
      <c r="D403" s="4">
        <f>EOMONTH(Data[[#This Row],[OrderDate]],0)</f>
        <v>45716</v>
      </c>
      <c r="E403" t="s">
        <v>169</v>
      </c>
      <c r="F403" t="s">
        <v>33</v>
      </c>
      <c r="G403" t="s">
        <v>34</v>
      </c>
      <c r="H403" t="s">
        <v>21</v>
      </c>
      <c r="I403">
        <v>7</v>
      </c>
      <c r="J403" t="s">
        <v>16</v>
      </c>
      <c r="K403" t="s">
        <v>17</v>
      </c>
      <c r="L403">
        <v>1</v>
      </c>
      <c r="M403">
        <v>150</v>
      </c>
      <c r="N403">
        <v>150</v>
      </c>
    </row>
    <row r="404" spans="2:14" x14ac:dyDescent="0.45">
      <c r="B404">
        <v>10401</v>
      </c>
      <c r="C404" s="4">
        <v>45717</v>
      </c>
      <c r="D404" s="4">
        <f>EOMONTH(Data[[#This Row],[OrderDate]],0)</f>
        <v>45747</v>
      </c>
      <c r="E404" t="s">
        <v>69</v>
      </c>
      <c r="F404" t="s">
        <v>37</v>
      </c>
      <c r="G404" t="s">
        <v>38</v>
      </c>
      <c r="H404" t="s">
        <v>21</v>
      </c>
      <c r="I404">
        <v>11</v>
      </c>
      <c r="J404" t="s">
        <v>16</v>
      </c>
      <c r="K404" t="s">
        <v>17</v>
      </c>
      <c r="L404">
        <v>1</v>
      </c>
      <c r="M404">
        <v>160</v>
      </c>
      <c r="N404">
        <v>160</v>
      </c>
    </row>
    <row r="405" spans="2:14" x14ac:dyDescent="0.45">
      <c r="B405">
        <v>10402</v>
      </c>
      <c r="C405" s="4">
        <v>45765</v>
      </c>
      <c r="D405" s="4">
        <f>EOMONTH(Data[[#This Row],[OrderDate]],0)</f>
        <v>45777</v>
      </c>
      <c r="E405" t="s">
        <v>338</v>
      </c>
      <c r="F405" t="s">
        <v>33</v>
      </c>
      <c r="G405" t="s">
        <v>34</v>
      </c>
      <c r="H405" t="s">
        <v>21</v>
      </c>
      <c r="I405">
        <v>7</v>
      </c>
      <c r="J405" t="s">
        <v>16</v>
      </c>
      <c r="K405" t="s">
        <v>23</v>
      </c>
      <c r="L405">
        <v>1</v>
      </c>
      <c r="M405">
        <v>150</v>
      </c>
      <c r="N405">
        <v>150</v>
      </c>
    </row>
    <row r="406" spans="2:14" x14ac:dyDescent="0.45">
      <c r="B406">
        <v>10403</v>
      </c>
      <c r="C406" s="4">
        <v>45662</v>
      </c>
      <c r="D406" s="4">
        <f>EOMONTH(Data[[#This Row],[OrderDate]],0)</f>
        <v>45688</v>
      </c>
      <c r="E406" t="s">
        <v>339</v>
      </c>
      <c r="F406" t="s">
        <v>29</v>
      </c>
      <c r="G406" t="s">
        <v>26</v>
      </c>
      <c r="H406" t="s">
        <v>21</v>
      </c>
      <c r="I406">
        <v>12</v>
      </c>
      <c r="J406" t="s">
        <v>22</v>
      </c>
      <c r="K406" t="s">
        <v>23</v>
      </c>
      <c r="L406">
        <v>1</v>
      </c>
      <c r="M406">
        <v>135</v>
      </c>
      <c r="N406">
        <v>135</v>
      </c>
    </row>
    <row r="407" spans="2:14" x14ac:dyDescent="0.45">
      <c r="B407">
        <v>10404</v>
      </c>
      <c r="C407" s="4">
        <v>45760</v>
      </c>
      <c r="D407" s="4">
        <f>EOMONTH(Data[[#This Row],[OrderDate]],0)</f>
        <v>45777</v>
      </c>
      <c r="E407" t="s">
        <v>36</v>
      </c>
      <c r="F407" t="s">
        <v>13</v>
      </c>
      <c r="G407" t="s">
        <v>14</v>
      </c>
      <c r="H407" t="s">
        <v>15</v>
      </c>
      <c r="I407">
        <v>12</v>
      </c>
      <c r="J407" t="s">
        <v>22</v>
      </c>
      <c r="K407" t="s">
        <v>23</v>
      </c>
      <c r="L407">
        <v>2</v>
      </c>
      <c r="M407">
        <v>120</v>
      </c>
      <c r="N407">
        <v>240</v>
      </c>
    </row>
    <row r="408" spans="2:14" x14ac:dyDescent="0.45">
      <c r="B408">
        <v>10405</v>
      </c>
      <c r="C408" s="4">
        <v>45663</v>
      </c>
      <c r="D408" s="4">
        <f>EOMONTH(Data[[#This Row],[OrderDate]],0)</f>
        <v>45688</v>
      </c>
      <c r="E408" t="s">
        <v>340</v>
      </c>
      <c r="F408" t="s">
        <v>25</v>
      </c>
      <c r="G408" t="s">
        <v>26</v>
      </c>
      <c r="H408" t="s">
        <v>27</v>
      </c>
      <c r="I408">
        <v>12</v>
      </c>
      <c r="J408" t="s">
        <v>16</v>
      </c>
      <c r="K408" t="s">
        <v>23</v>
      </c>
      <c r="L408">
        <v>2</v>
      </c>
      <c r="M408">
        <v>180</v>
      </c>
      <c r="N408">
        <v>360</v>
      </c>
    </row>
    <row r="409" spans="2:14" x14ac:dyDescent="0.45">
      <c r="B409">
        <v>10406</v>
      </c>
      <c r="C409" s="4">
        <v>45766</v>
      </c>
      <c r="D409" s="4">
        <f>EOMONTH(Data[[#This Row],[OrderDate]],0)</f>
        <v>45777</v>
      </c>
      <c r="E409" t="s">
        <v>341</v>
      </c>
      <c r="F409" t="s">
        <v>37</v>
      </c>
      <c r="G409" t="s">
        <v>38</v>
      </c>
      <c r="H409" t="s">
        <v>21</v>
      </c>
      <c r="I409">
        <v>10</v>
      </c>
      <c r="J409" t="s">
        <v>16</v>
      </c>
      <c r="K409" t="s">
        <v>17</v>
      </c>
      <c r="L409">
        <v>1</v>
      </c>
      <c r="M409">
        <v>160</v>
      </c>
      <c r="N409">
        <v>160</v>
      </c>
    </row>
    <row r="410" spans="2:14" x14ac:dyDescent="0.45">
      <c r="B410">
        <v>10407</v>
      </c>
      <c r="C410" s="4">
        <v>45773</v>
      </c>
      <c r="D410" s="4">
        <f>EOMONTH(Data[[#This Row],[OrderDate]],0)</f>
        <v>45777</v>
      </c>
      <c r="E410" t="s">
        <v>194</v>
      </c>
      <c r="F410" t="s">
        <v>25</v>
      </c>
      <c r="G410" t="s">
        <v>26</v>
      </c>
      <c r="H410" t="s">
        <v>27</v>
      </c>
      <c r="I410">
        <v>12</v>
      </c>
      <c r="J410" t="s">
        <v>22</v>
      </c>
      <c r="K410" t="s">
        <v>23</v>
      </c>
      <c r="L410">
        <v>2</v>
      </c>
      <c r="M410">
        <v>180</v>
      </c>
      <c r="N410">
        <v>360</v>
      </c>
    </row>
    <row r="411" spans="2:14" x14ac:dyDescent="0.45">
      <c r="B411">
        <v>10408</v>
      </c>
      <c r="C411" s="4">
        <v>45751</v>
      </c>
      <c r="D411" s="4">
        <f>EOMONTH(Data[[#This Row],[OrderDate]],0)</f>
        <v>45777</v>
      </c>
      <c r="E411" t="s">
        <v>82</v>
      </c>
      <c r="F411" t="s">
        <v>25</v>
      </c>
      <c r="G411" t="s">
        <v>26</v>
      </c>
      <c r="H411" t="s">
        <v>27</v>
      </c>
      <c r="I411">
        <v>9</v>
      </c>
      <c r="J411" t="s">
        <v>16</v>
      </c>
      <c r="K411" t="s">
        <v>23</v>
      </c>
      <c r="L411">
        <v>1</v>
      </c>
      <c r="M411">
        <v>180</v>
      </c>
      <c r="N411">
        <v>180</v>
      </c>
    </row>
    <row r="412" spans="2:14" x14ac:dyDescent="0.45">
      <c r="B412">
        <v>10409</v>
      </c>
      <c r="C412" s="4">
        <v>45704</v>
      </c>
      <c r="D412" s="4">
        <f>EOMONTH(Data[[#This Row],[OrderDate]],0)</f>
        <v>45716</v>
      </c>
      <c r="E412" t="s">
        <v>342</v>
      </c>
      <c r="F412" t="s">
        <v>29</v>
      </c>
      <c r="G412" t="s">
        <v>26</v>
      </c>
      <c r="H412" t="s">
        <v>21</v>
      </c>
      <c r="I412">
        <v>7</v>
      </c>
      <c r="J412" t="s">
        <v>30</v>
      </c>
      <c r="K412" t="s">
        <v>17</v>
      </c>
      <c r="L412">
        <v>1</v>
      </c>
      <c r="M412">
        <v>135</v>
      </c>
      <c r="N412">
        <v>135</v>
      </c>
    </row>
    <row r="413" spans="2:14" x14ac:dyDescent="0.45">
      <c r="B413">
        <v>10410</v>
      </c>
      <c r="C413" s="4">
        <v>45756</v>
      </c>
      <c r="D413" s="4">
        <f>EOMONTH(Data[[#This Row],[OrderDate]],0)</f>
        <v>45777</v>
      </c>
      <c r="E413" t="s">
        <v>343</v>
      </c>
      <c r="F413" t="s">
        <v>25</v>
      </c>
      <c r="G413" t="s">
        <v>26</v>
      </c>
      <c r="H413" t="s">
        <v>27</v>
      </c>
      <c r="I413">
        <v>8</v>
      </c>
      <c r="J413" t="s">
        <v>22</v>
      </c>
      <c r="K413" t="s">
        <v>23</v>
      </c>
      <c r="L413">
        <v>1</v>
      </c>
      <c r="M413">
        <v>180</v>
      </c>
      <c r="N413">
        <v>180</v>
      </c>
    </row>
    <row r="414" spans="2:14" x14ac:dyDescent="0.45">
      <c r="B414">
        <v>10411</v>
      </c>
      <c r="C414" s="4">
        <v>45712</v>
      </c>
      <c r="D414" s="4">
        <f>EOMONTH(Data[[#This Row],[OrderDate]],0)</f>
        <v>45716</v>
      </c>
      <c r="E414" t="s">
        <v>344</v>
      </c>
      <c r="F414" t="s">
        <v>37</v>
      </c>
      <c r="G414" t="s">
        <v>38</v>
      </c>
      <c r="H414" t="s">
        <v>21</v>
      </c>
      <c r="I414">
        <v>7</v>
      </c>
      <c r="J414" t="s">
        <v>30</v>
      </c>
      <c r="K414" t="s">
        <v>23</v>
      </c>
      <c r="L414">
        <v>1</v>
      </c>
      <c r="M414">
        <v>160</v>
      </c>
      <c r="N414">
        <v>160</v>
      </c>
    </row>
    <row r="415" spans="2:14" x14ac:dyDescent="0.45">
      <c r="B415">
        <v>10412</v>
      </c>
      <c r="C415" s="4">
        <v>45825</v>
      </c>
      <c r="D415" s="4">
        <f>EOMONTH(Data[[#This Row],[OrderDate]],0)</f>
        <v>45838</v>
      </c>
      <c r="E415" t="s">
        <v>141</v>
      </c>
      <c r="F415" t="s">
        <v>25</v>
      </c>
      <c r="G415" t="s">
        <v>26</v>
      </c>
      <c r="H415" t="s">
        <v>27</v>
      </c>
      <c r="I415">
        <v>7</v>
      </c>
      <c r="J415" t="s">
        <v>22</v>
      </c>
      <c r="K415" t="s">
        <v>17</v>
      </c>
      <c r="L415">
        <v>2</v>
      </c>
      <c r="M415">
        <v>180</v>
      </c>
      <c r="N415">
        <v>360</v>
      </c>
    </row>
    <row r="416" spans="2:14" x14ac:dyDescent="0.45">
      <c r="B416">
        <v>10413</v>
      </c>
      <c r="C416" s="4">
        <v>45709</v>
      </c>
      <c r="D416" s="4">
        <f>EOMONTH(Data[[#This Row],[OrderDate]],0)</f>
        <v>45716</v>
      </c>
      <c r="E416" t="s">
        <v>345</v>
      </c>
      <c r="F416" t="s">
        <v>13</v>
      </c>
      <c r="G416" t="s">
        <v>14</v>
      </c>
      <c r="H416" t="s">
        <v>15</v>
      </c>
      <c r="I416">
        <v>11</v>
      </c>
      <c r="J416" t="s">
        <v>30</v>
      </c>
      <c r="K416" t="s">
        <v>17</v>
      </c>
      <c r="L416">
        <v>1</v>
      </c>
      <c r="M416">
        <v>120</v>
      </c>
      <c r="N416">
        <v>120</v>
      </c>
    </row>
    <row r="417" spans="2:14" x14ac:dyDescent="0.45">
      <c r="B417">
        <v>10414</v>
      </c>
      <c r="C417" s="4">
        <v>45801</v>
      </c>
      <c r="D417" s="4">
        <f>EOMONTH(Data[[#This Row],[OrderDate]],0)</f>
        <v>45808</v>
      </c>
      <c r="E417" t="s">
        <v>295</v>
      </c>
      <c r="F417" t="s">
        <v>29</v>
      </c>
      <c r="G417" t="s">
        <v>26</v>
      </c>
      <c r="H417" t="s">
        <v>21</v>
      </c>
      <c r="I417">
        <v>9</v>
      </c>
      <c r="J417" t="s">
        <v>16</v>
      </c>
      <c r="K417" t="s">
        <v>17</v>
      </c>
      <c r="L417">
        <v>1</v>
      </c>
      <c r="M417">
        <v>135</v>
      </c>
      <c r="N417">
        <v>135</v>
      </c>
    </row>
    <row r="418" spans="2:14" x14ac:dyDescent="0.45">
      <c r="B418">
        <v>10415</v>
      </c>
      <c r="C418" s="4">
        <v>45670</v>
      </c>
      <c r="D418" s="4">
        <f>EOMONTH(Data[[#This Row],[OrderDate]],0)</f>
        <v>45688</v>
      </c>
      <c r="E418" t="s">
        <v>242</v>
      </c>
      <c r="F418" t="s">
        <v>25</v>
      </c>
      <c r="G418" t="s">
        <v>26</v>
      </c>
      <c r="H418" t="s">
        <v>27</v>
      </c>
      <c r="I418">
        <v>10</v>
      </c>
      <c r="J418" t="s">
        <v>22</v>
      </c>
      <c r="K418" t="s">
        <v>17</v>
      </c>
      <c r="L418">
        <v>2</v>
      </c>
      <c r="M418">
        <v>180</v>
      </c>
      <c r="N418">
        <v>360</v>
      </c>
    </row>
    <row r="419" spans="2:14" x14ac:dyDescent="0.45">
      <c r="B419">
        <v>10416</v>
      </c>
      <c r="C419" s="4">
        <v>45771</v>
      </c>
      <c r="D419" s="4">
        <f>EOMONTH(Data[[#This Row],[OrderDate]],0)</f>
        <v>45777</v>
      </c>
      <c r="E419" t="s">
        <v>346</v>
      </c>
      <c r="F419" t="s">
        <v>19</v>
      </c>
      <c r="G419" t="s">
        <v>20</v>
      </c>
      <c r="H419" t="s">
        <v>21</v>
      </c>
      <c r="I419">
        <v>9</v>
      </c>
      <c r="J419" t="s">
        <v>16</v>
      </c>
      <c r="K419" t="s">
        <v>23</v>
      </c>
      <c r="L419">
        <v>1</v>
      </c>
      <c r="M419">
        <v>140</v>
      </c>
      <c r="N419">
        <v>140</v>
      </c>
    </row>
    <row r="420" spans="2:14" x14ac:dyDescent="0.45">
      <c r="B420">
        <v>10417</v>
      </c>
      <c r="C420" s="4">
        <v>45781</v>
      </c>
      <c r="D420" s="4">
        <f>EOMONTH(Data[[#This Row],[OrderDate]],0)</f>
        <v>45808</v>
      </c>
      <c r="E420" t="s">
        <v>347</v>
      </c>
      <c r="F420" t="s">
        <v>13</v>
      </c>
      <c r="G420" t="s">
        <v>14</v>
      </c>
      <c r="H420" t="s">
        <v>15</v>
      </c>
      <c r="I420">
        <v>11</v>
      </c>
      <c r="J420" t="s">
        <v>16</v>
      </c>
      <c r="K420" t="s">
        <v>23</v>
      </c>
      <c r="L420">
        <v>1</v>
      </c>
      <c r="M420">
        <v>120</v>
      </c>
      <c r="N420">
        <v>120</v>
      </c>
    </row>
    <row r="421" spans="2:14" x14ac:dyDescent="0.45">
      <c r="B421">
        <v>10418</v>
      </c>
      <c r="C421" s="4">
        <v>45763</v>
      </c>
      <c r="D421" s="4">
        <f>EOMONTH(Data[[#This Row],[OrderDate]],0)</f>
        <v>45777</v>
      </c>
      <c r="E421" t="s">
        <v>348</v>
      </c>
      <c r="F421" t="s">
        <v>25</v>
      </c>
      <c r="G421" t="s">
        <v>26</v>
      </c>
      <c r="H421" t="s">
        <v>27</v>
      </c>
      <c r="I421">
        <v>7</v>
      </c>
      <c r="J421" t="s">
        <v>30</v>
      </c>
      <c r="K421" t="s">
        <v>17</v>
      </c>
      <c r="L421">
        <v>1</v>
      </c>
      <c r="M421">
        <v>180</v>
      </c>
      <c r="N421">
        <v>180</v>
      </c>
    </row>
    <row r="422" spans="2:14" x14ac:dyDescent="0.45">
      <c r="B422">
        <v>10419</v>
      </c>
      <c r="C422" s="4">
        <v>45815</v>
      </c>
      <c r="D422" s="4">
        <f>EOMONTH(Data[[#This Row],[OrderDate]],0)</f>
        <v>45838</v>
      </c>
      <c r="E422" t="s">
        <v>196</v>
      </c>
      <c r="F422" t="s">
        <v>25</v>
      </c>
      <c r="G422" t="s">
        <v>26</v>
      </c>
      <c r="H422" t="s">
        <v>27</v>
      </c>
      <c r="I422">
        <v>11</v>
      </c>
      <c r="J422" t="s">
        <v>16</v>
      </c>
      <c r="K422" t="s">
        <v>17</v>
      </c>
      <c r="L422">
        <v>1</v>
      </c>
      <c r="M422">
        <v>180</v>
      </c>
      <c r="N422">
        <v>180</v>
      </c>
    </row>
    <row r="423" spans="2:14" x14ac:dyDescent="0.45">
      <c r="B423">
        <v>10420</v>
      </c>
      <c r="C423" s="4">
        <v>45804</v>
      </c>
      <c r="D423" s="4">
        <f>EOMONTH(Data[[#This Row],[OrderDate]],0)</f>
        <v>45808</v>
      </c>
      <c r="E423" t="s">
        <v>349</v>
      </c>
      <c r="F423" t="s">
        <v>33</v>
      </c>
      <c r="G423" t="s">
        <v>34</v>
      </c>
      <c r="H423" t="s">
        <v>21</v>
      </c>
      <c r="I423">
        <v>7</v>
      </c>
      <c r="J423" t="s">
        <v>30</v>
      </c>
      <c r="K423" t="s">
        <v>17</v>
      </c>
      <c r="L423">
        <v>1</v>
      </c>
      <c r="M423">
        <v>150</v>
      </c>
      <c r="N423">
        <v>150</v>
      </c>
    </row>
    <row r="424" spans="2:14" x14ac:dyDescent="0.45">
      <c r="B424">
        <v>10421</v>
      </c>
      <c r="C424" s="4">
        <v>45802</v>
      </c>
      <c r="D424" s="4">
        <f>EOMONTH(Data[[#This Row],[OrderDate]],0)</f>
        <v>45808</v>
      </c>
      <c r="E424" t="s">
        <v>99</v>
      </c>
      <c r="F424" t="s">
        <v>13</v>
      </c>
      <c r="G424" t="s">
        <v>14</v>
      </c>
      <c r="H424" t="s">
        <v>15</v>
      </c>
      <c r="I424">
        <v>7</v>
      </c>
      <c r="J424" t="s">
        <v>22</v>
      </c>
      <c r="K424" t="s">
        <v>17</v>
      </c>
      <c r="L424">
        <v>1</v>
      </c>
      <c r="M424">
        <v>120</v>
      </c>
      <c r="N424">
        <v>120</v>
      </c>
    </row>
    <row r="425" spans="2:14" x14ac:dyDescent="0.45">
      <c r="B425">
        <v>10422</v>
      </c>
      <c r="C425" s="4">
        <v>45777</v>
      </c>
      <c r="D425" s="4">
        <f>EOMONTH(Data[[#This Row],[OrderDate]],0)</f>
        <v>45777</v>
      </c>
      <c r="E425" t="s">
        <v>350</v>
      </c>
      <c r="F425" t="s">
        <v>33</v>
      </c>
      <c r="G425" t="s">
        <v>34</v>
      </c>
      <c r="H425" t="s">
        <v>21</v>
      </c>
      <c r="I425">
        <v>9</v>
      </c>
      <c r="J425" t="s">
        <v>30</v>
      </c>
      <c r="K425" t="s">
        <v>23</v>
      </c>
      <c r="L425">
        <v>2</v>
      </c>
      <c r="M425">
        <v>150</v>
      </c>
      <c r="N425">
        <v>300</v>
      </c>
    </row>
    <row r="426" spans="2:14" x14ac:dyDescent="0.45">
      <c r="B426">
        <v>10423</v>
      </c>
      <c r="C426" s="4">
        <v>45720</v>
      </c>
      <c r="D426" s="4">
        <f>EOMONTH(Data[[#This Row],[OrderDate]],0)</f>
        <v>45747</v>
      </c>
      <c r="E426" t="s">
        <v>351</v>
      </c>
      <c r="F426" t="s">
        <v>33</v>
      </c>
      <c r="G426" t="s">
        <v>34</v>
      </c>
      <c r="H426" t="s">
        <v>21</v>
      </c>
      <c r="I426">
        <v>7</v>
      </c>
      <c r="J426" t="s">
        <v>16</v>
      </c>
      <c r="K426" t="s">
        <v>23</v>
      </c>
      <c r="L426">
        <v>1</v>
      </c>
      <c r="M426">
        <v>150</v>
      </c>
      <c r="N426">
        <v>150</v>
      </c>
    </row>
    <row r="427" spans="2:14" x14ac:dyDescent="0.45">
      <c r="B427">
        <v>10424</v>
      </c>
      <c r="C427" s="4">
        <v>45676</v>
      </c>
      <c r="D427" s="4">
        <f>EOMONTH(Data[[#This Row],[OrderDate]],0)</f>
        <v>45688</v>
      </c>
      <c r="E427" t="s">
        <v>148</v>
      </c>
      <c r="F427" t="s">
        <v>13</v>
      </c>
      <c r="G427" t="s">
        <v>14</v>
      </c>
      <c r="H427" t="s">
        <v>15</v>
      </c>
      <c r="I427">
        <v>7</v>
      </c>
      <c r="J427" t="s">
        <v>30</v>
      </c>
      <c r="K427" t="s">
        <v>17</v>
      </c>
      <c r="L427">
        <v>2</v>
      </c>
      <c r="M427">
        <v>120</v>
      </c>
      <c r="N427">
        <v>240</v>
      </c>
    </row>
    <row r="428" spans="2:14" x14ac:dyDescent="0.45">
      <c r="B428">
        <v>10425</v>
      </c>
      <c r="C428" s="4">
        <v>45749</v>
      </c>
      <c r="D428" s="4">
        <f>EOMONTH(Data[[#This Row],[OrderDate]],0)</f>
        <v>45777</v>
      </c>
      <c r="E428" t="s">
        <v>352</v>
      </c>
      <c r="F428" t="s">
        <v>25</v>
      </c>
      <c r="G428" t="s">
        <v>26</v>
      </c>
      <c r="H428" t="s">
        <v>27</v>
      </c>
      <c r="I428">
        <v>12</v>
      </c>
      <c r="J428" t="s">
        <v>30</v>
      </c>
      <c r="K428" t="s">
        <v>23</v>
      </c>
      <c r="L428">
        <v>2</v>
      </c>
      <c r="M428">
        <v>180</v>
      </c>
      <c r="N428">
        <v>360</v>
      </c>
    </row>
    <row r="429" spans="2:14" x14ac:dyDescent="0.45">
      <c r="B429">
        <v>10426</v>
      </c>
      <c r="C429" s="4">
        <v>45715</v>
      </c>
      <c r="D429" s="4">
        <f>EOMONTH(Data[[#This Row],[OrderDate]],0)</f>
        <v>45716</v>
      </c>
      <c r="E429" t="s">
        <v>273</v>
      </c>
      <c r="F429" t="s">
        <v>29</v>
      </c>
      <c r="G429" t="s">
        <v>26</v>
      </c>
      <c r="H429" t="s">
        <v>21</v>
      </c>
      <c r="I429">
        <v>7</v>
      </c>
      <c r="J429" t="s">
        <v>16</v>
      </c>
      <c r="K429" t="s">
        <v>23</v>
      </c>
      <c r="L429">
        <v>2</v>
      </c>
      <c r="M429">
        <v>135</v>
      </c>
      <c r="N429">
        <v>270</v>
      </c>
    </row>
    <row r="430" spans="2:14" x14ac:dyDescent="0.45">
      <c r="B430">
        <v>10427</v>
      </c>
      <c r="C430" s="4">
        <v>45747</v>
      </c>
      <c r="D430" s="4">
        <f>EOMONTH(Data[[#This Row],[OrderDate]],0)</f>
        <v>45747</v>
      </c>
      <c r="E430" t="s">
        <v>353</v>
      </c>
      <c r="F430" t="s">
        <v>33</v>
      </c>
      <c r="G430" t="s">
        <v>34</v>
      </c>
      <c r="H430" t="s">
        <v>21</v>
      </c>
      <c r="I430">
        <v>10</v>
      </c>
      <c r="J430" t="s">
        <v>30</v>
      </c>
      <c r="K430" t="s">
        <v>23</v>
      </c>
      <c r="L430">
        <v>1</v>
      </c>
      <c r="M430">
        <v>150</v>
      </c>
      <c r="N430">
        <v>150</v>
      </c>
    </row>
    <row r="431" spans="2:14" x14ac:dyDescent="0.45">
      <c r="B431">
        <v>10428</v>
      </c>
      <c r="C431" s="4">
        <v>45774</v>
      </c>
      <c r="D431" s="4">
        <f>EOMONTH(Data[[#This Row],[OrderDate]],0)</f>
        <v>45777</v>
      </c>
      <c r="E431" t="s">
        <v>354</v>
      </c>
      <c r="F431" t="s">
        <v>29</v>
      </c>
      <c r="G431" t="s">
        <v>26</v>
      </c>
      <c r="H431" t="s">
        <v>21</v>
      </c>
      <c r="I431">
        <v>12</v>
      </c>
      <c r="J431" t="s">
        <v>30</v>
      </c>
      <c r="K431" t="s">
        <v>23</v>
      </c>
      <c r="L431">
        <v>1</v>
      </c>
      <c r="M431">
        <v>135</v>
      </c>
      <c r="N431">
        <v>135</v>
      </c>
    </row>
    <row r="432" spans="2:14" x14ac:dyDescent="0.45">
      <c r="B432">
        <v>10429</v>
      </c>
      <c r="C432" s="4">
        <v>45719</v>
      </c>
      <c r="D432" s="4">
        <f>EOMONTH(Data[[#This Row],[OrderDate]],0)</f>
        <v>45747</v>
      </c>
      <c r="E432" t="s">
        <v>171</v>
      </c>
      <c r="F432" t="s">
        <v>37</v>
      </c>
      <c r="G432" t="s">
        <v>38</v>
      </c>
      <c r="H432" t="s">
        <v>21</v>
      </c>
      <c r="I432">
        <v>10</v>
      </c>
      <c r="J432" t="s">
        <v>16</v>
      </c>
      <c r="K432" t="s">
        <v>17</v>
      </c>
      <c r="L432">
        <v>1</v>
      </c>
      <c r="M432">
        <v>160</v>
      </c>
      <c r="N432">
        <v>160</v>
      </c>
    </row>
    <row r="433" spans="2:14" x14ac:dyDescent="0.45">
      <c r="B433">
        <v>10430</v>
      </c>
      <c r="C433" s="4">
        <v>45680</v>
      </c>
      <c r="D433" s="4">
        <f>EOMONTH(Data[[#This Row],[OrderDate]],0)</f>
        <v>45688</v>
      </c>
      <c r="E433" t="s">
        <v>355</v>
      </c>
      <c r="F433" t="s">
        <v>33</v>
      </c>
      <c r="G433" t="s">
        <v>34</v>
      </c>
      <c r="H433" t="s">
        <v>21</v>
      </c>
      <c r="I433">
        <v>8</v>
      </c>
      <c r="J433" t="s">
        <v>16</v>
      </c>
      <c r="K433" t="s">
        <v>23</v>
      </c>
      <c r="L433">
        <v>1</v>
      </c>
      <c r="M433">
        <v>150</v>
      </c>
      <c r="N433">
        <v>150</v>
      </c>
    </row>
    <row r="434" spans="2:14" x14ac:dyDescent="0.45">
      <c r="B434">
        <v>10431</v>
      </c>
      <c r="C434" s="4">
        <v>45784</v>
      </c>
      <c r="D434" s="4">
        <f>EOMONTH(Data[[#This Row],[OrderDate]],0)</f>
        <v>45808</v>
      </c>
      <c r="E434" t="s">
        <v>158</v>
      </c>
      <c r="F434" t="s">
        <v>13</v>
      </c>
      <c r="G434" t="s">
        <v>14</v>
      </c>
      <c r="H434" t="s">
        <v>15</v>
      </c>
      <c r="I434">
        <v>9</v>
      </c>
      <c r="J434" t="s">
        <v>22</v>
      </c>
      <c r="K434" t="s">
        <v>23</v>
      </c>
      <c r="L434">
        <v>1</v>
      </c>
      <c r="M434">
        <v>120</v>
      </c>
      <c r="N434">
        <v>120</v>
      </c>
    </row>
    <row r="435" spans="2:14" x14ac:dyDescent="0.45">
      <c r="B435">
        <v>10432</v>
      </c>
      <c r="C435" s="4">
        <v>45794</v>
      </c>
      <c r="D435" s="4">
        <f>EOMONTH(Data[[#This Row],[OrderDate]],0)</f>
        <v>45808</v>
      </c>
      <c r="E435" t="s">
        <v>356</v>
      </c>
      <c r="F435" t="s">
        <v>13</v>
      </c>
      <c r="G435" t="s">
        <v>14</v>
      </c>
      <c r="H435" t="s">
        <v>15</v>
      </c>
      <c r="I435">
        <v>10</v>
      </c>
      <c r="J435" t="s">
        <v>22</v>
      </c>
      <c r="K435" t="s">
        <v>23</v>
      </c>
      <c r="L435">
        <v>1</v>
      </c>
      <c r="M435">
        <v>120</v>
      </c>
      <c r="N435">
        <v>120</v>
      </c>
    </row>
    <row r="436" spans="2:14" x14ac:dyDescent="0.45">
      <c r="B436">
        <v>10433</v>
      </c>
      <c r="C436" s="4">
        <v>45797</v>
      </c>
      <c r="D436" s="4">
        <f>EOMONTH(Data[[#This Row],[OrderDate]],0)</f>
        <v>45808</v>
      </c>
      <c r="E436" t="s">
        <v>53</v>
      </c>
      <c r="F436" t="s">
        <v>29</v>
      </c>
      <c r="G436" t="s">
        <v>26</v>
      </c>
      <c r="H436" t="s">
        <v>21</v>
      </c>
      <c r="I436">
        <v>11</v>
      </c>
      <c r="J436" t="s">
        <v>30</v>
      </c>
      <c r="K436" t="s">
        <v>17</v>
      </c>
      <c r="L436">
        <v>2</v>
      </c>
      <c r="M436">
        <v>135</v>
      </c>
      <c r="N436">
        <v>270</v>
      </c>
    </row>
    <row r="437" spans="2:14" x14ac:dyDescent="0.45">
      <c r="B437">
        <v>10434</v>
      </c>
      <c r="C437" s="4">
        <v>45786</v>
      </c>
      <c r="D437" s="4">
        <f>EOMONTH(Data[[#This Row],[OrderDate]],0)</f>
        <v>45808</v>
      </c>
      <c r="E437" t="s">
        <v>305</v>
      </c>
      <c r="F437" t="s">
        <v>33</v>
      </c>
      <c r="G437" t="s">
        <v>34</v>
      </c>
      <c r="H437" t="s">
        <v>21</v>
      </c>
      <c r="I437">
        <v>7</v>
      </c>
      <c r="J437" t="s">
        <v>22</v>
      </c>
      <c r="K437" t="s">
        <v>23</v>
      </c>
      <c r="L437">
        <v>1</v>
      </c>
      <c r="M437">
        <v>150</v>
      </c>
      <c r="N437">
        <v>150</v>
      </c>
    </row>
    <row r="438" spans="2:14" x14ac:dyDescent="0.45">
      <c r="B438">
        <v>10435</v>
      </c>
      <c r="C438" s="4">
        <v>45715</v>
      </c>
      <c r="D438" s="4">
        <f>EOMONTH(Data[[#This Row],[OrderDate]],0)</f>
        <v>45716</v>
      </c>
      <c r="E438" t="s">
        <v>357</v>
      </c>
      <c r="F438" t="s">
        <v>25</v>
      </c>
      <c r="G438" t="s">
        <v>26</v>
      </c>
      <c r="H438" t="s">
        <v>27</v>
      </c>
      <c r="I438">
        <v>10</v>
      </c>
      <c r="J438" t="s">
        <v>30</v>
      </c>
      <c r="K438" t="s">
        <v>17</v>
      </c>
      <c r="L438">
        <v>1</v>
      </c>
      <c r="M438">
        <v>180</v>
      </c>
      <c r="N438">
        <v>180</v>
      </c>
    </row>
    <row r="439" spans="2:14" x14ac:dyDescent="0.45">
      <c r="B439">
        <v>10436</v>
      </c>
      <c r="C439" s="4">
        <v>45779</v>
      </c>
      <c r="D439" s="4">
        <f>EOMONTH(Data[[#This Row],[OrderDate]],0)</f>
        <v>45808</v>
      </c>
      <c r="E439" t="s">
        <v>358</v>
      </c>
      <c r="F439" t="s">
        <v>25</v>
      </c>
      <c r="G439" t="s">
        <v>26</v>
      </c>
      <c r="H439" t="s">
        <v>27</v>
      </c>
      <c r="I439">
        <v>11</v>
      </c>
      <c r="J439" t="s">
        <v>16</v>
      </c>
      <c r="K439" t="s">
        <v>23</v>
      </c>
      <c r="L439">
        <v>1</v>
      </c>
      <c r="M439">
        <v>180</v>
      </c>
      <c r="N439">
        <v>180</v>
      </c>
    </row>
    <row r="440" spans="2:14" x14ac:dyDescent="0.45">
      <c r="B440">
        <v>10437</v>
      </c>
      <c r="C440" s="4">
        <v>45658</v>
      </c>
      <c r="D440" s="4">
        <f>EOMONTH(Data[[#This Row],[OrderDate]],0)</f>
        <v>45688</v>
      </c>
      <c r="E440" t="s">
        <v>359</v>
      </c>
      <c r="F440" t="s">
        <v>25</v>
      </c>
      <c r="G440" t="s">
        <v>26</v>
      </c>
      <c r="H440" t="s">
        <v>27</v>
      </c>
      <c r="I440">
        <v>7</v>
      </c>
      <c r="J440" t="s">
        <v>22</v>
      </c>
      <c r="K440" t="s">
        <v>23</v>
      </c>
      <c r="L440">
        <v>1</v>
      </c>
      <c r="M440">
        <v>180</v>
      </c>
      <c r="N440">
        <v>180</v>
      </c>
    </row>
    <row r="441" spans="2:14" x14ac:dyDescent="0.45">
      <c r="B441">
        <v>10438</v>
      </c>
      <c r="C441" s="4">
        <v>45691</v>
      </c>
      <c r="D441" s="4">
        <f>EOMONTH(Data[[#This Row],[OrderDate]],0)</f>
        <v>45716</v>
      </c>
      <c r="E441" t="s">
        <v>360</v>
      </c>
      <c r="F441" t="s">
        <v>19</v>
      </c>
      <c r="G441" t="s">
        <v>20</v>
      </c>
      <c r="H441" t="s">
        <v>21</v>
      </c>
      <c r="I441">
        <v>9</v>
      </c>
      <c r="J441" t="s">
        <v>30</v>
      </c>
      <c r="K441" t="s">
        <v>23</v>
      </c>
      <c r="L441">
        <v>1</v>
      </c>
      <c r="M441">
        <v>140</v>
      </c>
      <c r="N441">
        <v>140</v>
      </c>
    </row>
    <row r="442" spans="2:14" x14ac:dyDescent="0.45">
      <c r="B442">
        <v>10439</v>
      </c>
      <c r="C442" s="4">
        <v>45753</v>
      </c>
      <c r="D442" s="4">
        <f>EOMONTH(Data[[#This Row],[OrderDate]],0)</f>
        <v>45777</v>
      </c>
      <c r="E442" t="s">
        <v>103</v>
      </c>
      <c r="F442" t="s">
        <v>29</v>
      </c>
      <c r="G442" t="s">
        <v>26</v>
      </c>
      <c r="H442" t="s">
        <v>21</v>
      </c>
      <c r="I442">
        <v>12</v>
      </c>
      <c r="J442" t="s">
        <v>16</v>
      </c>
      <c r="K442" t="s">
        <v>17</v>
      </c>
      <c r="L442">
        <v>2</v>
      </c>
      <c r="M442">
        <v>135</v>
      </c>
      <c r="N442">
        <v>270</v>
      </c>
    </row>
    <row r="443" spans="2:14" x14ac:dyDescent="0.45">
      <c r="B443">
        <v>10440</v>
      </c>
      <c r="C443" s="4">
        <v>45783</v>
      </c>
      <c r="D443" s="4">
        <f>EOMONTH(Data[[#This Row],[OrderDate]],0)</f>
        <v>45808</v>
      </c>
      <c r="E443" t="s">
        <v>236</v>
      </c>
      <c r="F443" t="s">
        <v>29</v>
      </c>
      <c r="G443" t="s">
        <v>26</v>
      </c>
      <c r="H443" t="s">
        <v>21</v>
      </c>
      <c r="I443">
        <v>8</v>
      </c>
      <c r="J443" t="s">
        <v>22</v>
      </c>
      <c r="K443" t="s">
        <v>23</v>
      </c>
      <c r="L443">
        <v>2</v>
      </c>
      <c r="M443">
        <v>135</v>
      </c>
      <c r="N443">
        <v>270</v>
      </c>
    </row>
    <row r="444" spans="2:14" x14ac:dyDescent="0.45">
      <c r="B444">
        <v>10441</v>
      </c>
      <c r="C444" s="4">
        <v>45775</v>
      </c>
      <c r="D444" s="4">
        <f>EOMONTH(Data[[#This Row],[OrderDate]],0)</f>
        <v>45777</v>
      </c>
      <c r="E444" t="s">
        <v>219</v>
      </c>
      <c r="F444" t="s">
        <v>29</v>
      </c>
      <c r="G444" t="s">
        <v>26</v>
      </c>
      <c r="H444" t="s">
        <v>21</v>
      </c>
      <c r="I444">
        <v>10</v>
      </c>
      <c r="J444" t="s">
        <v>30</v>
      </c>
      <c r="K444" t="s">
        <v>17</v>
      </c>
      <c r="L444">
        <v>2</v>
      </c>
      <c r="M444">
        <v>135</v>
      </c>
      <c r="N444">
        <v>270</v>
      </c>
    </row>
    <row r="445" spans="2:14" x14ac:dyDescent="0.45">
      <c r="B445">
        <v>10442</v>
      </c>
      <c r="C445" s="4">
        <v>45705</v>
      </c>
      <c r="D445" s="4">
        <f>EOMONTH(Data[[#This Row],[OrderDate]],0)</f>
        <v>45716</v>
      </c>
      <c r="E445" t="s">
        <v>361</v>
      </c>
      <c r="F445" t="s">
        <v>13</v>
      </c>
      <c r="G445" t="s">
        <v>14</v>
      </c>
      <c r="H445" t="s">
        <v>15</v>
      </c>
      <c r="I445">
        <v>10</v>
      </c>
      <c r="J445" t="s">
        <v>30</v>
      </c>
      <c r="K445" t="s">
        <v>23</v>
      </c>
      <c r="L445">
        <v>1</v>
      </c>
      <c r="M445">
        <v>120</v>
      </c>
      <c r="N445">
        <v>120</v>
      </c>
    </row>
    <row r="446" spans="2:14" x14ac:dyDescent="0.45">
      <c r="B446">
        <v>10443</v>
      </c>
      <c r="C446" s="4">
        <v>45746</v>
      </c>
      <c r="D446" s="4">
        <f>EOMONTH(Data[[#This Row],[OrderDate]],0)</f>
        <v>45747</v>
      </c>
      <c r="E446" t="s">
        <v>362</v>
      </c>
      <c r="F446" t="s">
        <v>33</v>
      </c>
      <c r="G446" t="s">
        <v>34</v>
      </c>
      <c r="H446" t="s">
        <v>21</v>
      </c>
      <c r="I446">
        <v>9</v>
      </c>
      <c r="J446" t="s">
        <v>30</v>
      </c>
      <c r="K446" t="s">
        <v>23</v>
      </c>
      <c r="L446">
        <v>1</v>
      </c>
      <c r="M446">
        <v>150</v>
      </c>
      <c r="N446">
        <v>150</v>
      </c>
    </row>
    <row r="447" spans="2:14" x14ac:dyDescent="0.45">
      <c r="B447">
        <v>10444</v>
      </c>
      <c r="C447" s="4">
        <v>45774</v>
      </c>
      <c r="D447" s="4">
        <f>EOMONTH(Data[[#This Row],[OrderDate]],0)</f>
        <v>45777</v>
      </c>
      <c r="E447" t="s">
        <v>307</v>
      </c>
      <c r="F447" t="s">
        <v>29</v>
      </c>
      <c r="G447" t="s">
        <v>26</v>
      </c>
      <c r="H447" t="s">
        <v>21</v>
      </c>
      <c r="I447">
        <v>11</v>
      </c>
      <c r="J447" t="s">
        <v>22</v>
      </c>
      <c r="K447" t="s">
        <v>17</v>
      </c>
      <c r="L447">
        <v>1</v>
      </c>
      <c r="M447">
        <v>135</v>
      </c>
      <c r="N447">
        <v>135</v>
      </c>
    </row>
    <row r="448" spans="2:14" x14ac:dyDescent="0.45">
      <c r="B448">
        <v>10445</v>
      </c>
      <c r="C448" s="4">
        <v>45786</v>
      </c>
      <c r="D448" s="4">
        <f>EOMONTH(Data[[#This Row],[OrderDate]],0)</f>
        <v>45808</v>
      </c>
      <c r="E448" t="s">
        <v>111</v>
      </c>
      <c r="F448" t="s">
        <v>33</v>
      </c>
      <c r="G448" t="s">
        <v>34</v>
      </c>
      <c r="H448" t="s">
        <v>21</v>
      </c>
      <c r="I448">
        <v>7</v>
      </c>
      <c r="J448" t="s">
        <v>30</v>
      </c>
      <c r="K448" t="s">
        <v>23</v>
      </c>
      <c r="L448">
        <v>1</v>
      </c>
      <c r="M448">
        <v>150</v>
      </c>
      <c r="N448">
        <v>150</v>
      </c>
    </row>
    <row r="449" spans="2:14" x14ac:dyDescent="0.45">
      <c r="B449">
        <v>10446</v>
      </c>
      <c r="C449" s="4">
        <v>45673</v>
      </c>
      <c r="D449" s="4">
        <f>EOMONTH(Data[[#This Row],[OrderDate]],0)</f>
        <v>45688</v>
      </c>
      <c r="E449" t="s">
        <v>363</v>
      </c>
      <c r="F449" t="s">
        <v>13</v>
      </c>
      <c r="G449" t="s">
        <v>14</v>
      </c>
      <c r="H449" t="s">
        <v>15</v>
      </c>
      <c r="I449">
        <v>12</v>
      </c>
      <c r="J449" t="s">
        <v>30</v>
      </c>
      <c r="K449" t="s">
        <v>17</v>
      </c>
      <c r="L449">
        <v>1</v>
      </c>
      <c r="M449">
        <v>120</v>
      </c>
      <c r="N449">
        <v>120</v>
      </c>
    </row>
    <row r="450" spans="2:14" x14ac:dyDescent="0.45">
      <c r="B450">
        <v>10447</v>
      </c>
      <c r="C450" s="4">
        <v>45726</v>
      </c>
      <c r="D450" s="4">
        <f>EOMONTH(Data[[#This Row],[OrderDate]],0)</f>
        <v>45747</v>
      </c>
      <c r="E450" t="s">
        <v>364</v>
      </c>
      <c r="F450" t="s">
        <v>13</v>
      </c>
      <c r="G450" t="s">
        <v>14</v>
      </c>
      <c r="H450" t="s">
        <v>15</v>
      </c>
      <c r="I450">
        <v>10</v>
      </c>
      <c r="J450" t="s">
        <v>30</v>
      </c>
      <c r="K450" t="s">
        <v>17</v>
      </c>
      <c r="L450">
        <v>1</v>
      </c>
      <c r="M450">
        <v>120</v>
      </c>
      <c r="N450">
        <v>120</v>
      </c>
    </row>
    <row r="451" spans="2:14" x14ac:dyDescent="0.45">
      <c r="B451">
        <v>10448</v>
      </c>
      <c r="C451" s="4">
        <v>45679</v>
      </c>
      <c r="D451" s="4">
        <f>EOMONTH(Data[[#This Row],[OrderDate]],0)</f>
        <v>45688</v>
      </c>
      <c r="E451" t="s">
        <v>73</v>
      </c>
      <c r="F451" t="s">
        <v>29</v>
      </c>
      <c r="G451" t="s">
        <v>26</v>
      </c>
      <c r="H451" t="s">
        <v>21</v>
      </c>
      <c r="I451">
        <v>9</v>
      </c>
      <c r="J451" t="s">
        <v>16</v>
      </c>
      <c r="K451" t="s">
        <v>17</v>
      </c>
      <c r="L451">
        <v>2</v>
      </c>
      <c r="M451">
        <v>135</v>
      </c>
      <c r="N451">
        <v>270</v>
      </c>
    </row>
    <row r="452" spans="2:14" x14ac:dyDescent="0.45">
      <c r="B452">
        <v>10449</v>
      </c>
      <c r="C452" s="4">
        <v>45750</v>
      </c>
      <c r="D452" s="4">
        <f>EOMONTH(Data[[#This Row],[OrderDate]],0)</f>
        <v>45777</v>
      </c>
      <c r="E452" t="s">
        <v>365</v>
      </c>
      <c r="F452" t="s">
        <v>29</v>
      </c>
      <c r="G452" t="s">
        <v>26</v>
      </c>
      <c r="H452" t="s">
        <v>21</v>
      </c>
      <c r="I452">
        <v>11</v>
      </c>
      <c r="J452" t="s">
        <v>22</v>
      </c>
      <c r="K452" t="s">
        <v>17</v>
      </c>
      <c r="L452">
        <v>2</v>
      </c>
      <c r="M452">
        <v>135</v>
      </c>
      <c r="N452">
        <v>270</v>
      </c>
    </row>
    <row r="453" spans="2:14" x14ac:dyDescent="0.45">
      <c r="B453">
        <v>10450</v>
      </c>
      <c r="C453" s="4">
        <v>45733</v>
      </c>
      <c r="D453" s="4">
        <f>EOMONTH(Data[[#This Row],[OrderDate]],0)</f>
        <v>45747</v>
      </c>
      <c r="E453" t="s">
        <v>366</v>
      </c>
      <c r="F453" t="s">
        <v>13</v>
      </c>
      <c r="G453" t="s">
        <v>14</v>
      </c>
      <c r="H453" t="s">
        <v>15</v>
      </c>
      <c r="I453">
        <v>9</v>
      </c>
      <c r="J453" t="s">
        <v>16</v>
      </c>
      <c r="K453" t="s">
        <v>17</v>
      </c>
      <c r="L453">
        <v>2</v>
      </c>
      <c r="M453">
        <v>120</v>
      </c>
      <c r="N453">
        <v>240</v>
      </c>
    </row>
    <row r="454" spans="2:14" x14ac:dyDescent="0.45">
      <c r="B454">
        <v>10451</v>
      </c>
      <c r="C454" s="4">
        <v>45811</v>
      </c>
      <c r="D454" s="4">
        <f>EOMONTH(Data[[#This Row],[OrderDate]],0)</f>
        <v>45838</v>
      </c>
      <c r="E454" t="s">
        <v>300</v>
      </c>
      <c r="F454" t="s">
        <v>33</v>
      </c>
      <c r="G454" t="s">
        <v>34</v>
      </c>
      <c r="H454" t="s">
        <v>21</v>
      </c>
      <c r="I454">
        <v>8</v>
      </c>
      <c r="J454" t="s">
        <v>16</v>
      </c>
      <c r="K454" t="s">
        <v>17</v>
      </c>
      <c r="L454">
        <v>1</v>
      </c>
      <c r="M454">
        <v>150</v>
      </c>
      <c r="N454">
        <v>150</v>
      </c>
    </row>
    <row r="455" spans="2:14" x14ac:dyDescent="0.45">
      <c r="B455">
        <v>10452</v>
      </c>
      <c r="C455" s="4">
        <v>45801</v>
      </c>
      <c r="D455" s="4">
        <f>EOMONTH(Data[[#This Row],[OrderDate]],0)</f>
        <v>45808</v>
      </c>
      <c r="E455" t="s">
        <v>367</v>
      </c>
      <c r="F455" t="s">
        <v>13</v>
      </c>
      <c r="G455" t="s">
        <v>14</v>
      </c>
      <c r="H455" t="s">
        <v>15</v>
      </c>
      <c r="I455">
        <v>10</v>
      </c>
      <c r="J455" t="s">
        <v>22</v>
      </c>
      <c r="K455" t="s">
        <v>23</v>
      </c>
      <c r="L455">
        <v>1</v>
      </c>
      <c r="M455">
        <v>120</v>
      </c>
      <c r="N455">
        <v>120</v>
      </c>
    </row>
    <row r="456" spans="2:14" x14ac:dyDescent="0.45">
      <c r="B456">
        <v>10453</v>
      </c>
      <c r="C456" s="4">
        <v>45836</v>
      </c>
      <c r="D456" s="4">
        <f>EOMONTH(Data[[#This Row],[OrderDate]],0)</f>
        <v>45838</v>
      </c>
      <c r="E456" t="s">
        <v>151</v>
      </c>
      <c r="F456" t="s">
        <v>25</v>
      </c>
      <c r="G456" t="s">
        <v>26</v>
      </c>
      <c r="H456" t="s">
        <v>27</v>
      </c>
      <c r="I456">
        <v>7</v>
      </c>
      <c r="J456" t="s">
        <v>30</v>
      </c>
      <c r="K456" t="s">
        <v>17</v>
      </c>
      <c r="L456">
        <v>2</v>
      </c>
      <c r="M456">
        <v>180</v>
      </c>
      <c r="N456">
        <v>360</v>
      </c>
    </row>
    <row r="457" spans="2:14" x14ac:dyDescent="0.45">
      <c r="B457">
        <v>10454</v>
      </c>
      <c r="C457" s="4">
        <v>45743</v>
      </c>
      <c r="D457" s="4">
        <f>EOMONTH(Data[[#This Row],[OrderDate]],0)</f>
        <v>45747</v>
      </c>
      <c r="E457" t="s">
        <v>368</v>
      </c>
      <c r="F457" t="s">
        <v>13</v>
      </c>
      <c r="G457" t="s">
        <v>14</v>
      </c>
      <c r="H457" t="s">
        <v>15</v>
      </c>
      <c r="I457">
        <v>9</v>
      </c>
      <c r="J457" t="s">
        <v>30</v>
      </c>
      <c r="K457" t="s">
        <v>23</v>
      </c>
      <c r="L457">
        <v>1</v>
      </c>
      <c r="M457">
        <v>120</v>
      </c>
      <c r="N457">
        <v>120</v>
      </c>
    </row>
    <row r="458" spans="2:14" x14ac:dyDescent="0.45">
      <c r="B458">
        <v>10455</v>
      </c>
      <c r="C458" s="4">
        <v>45686</v>
      </c>
      <c r="D458" s="4">
        <f>EOMONTH(Data[[#This Row],[OrderDate]],0)</f>
        <v>45688</v>
      </c>
      <c r="E458" t="s">
        <v>339</v>
      </c>
      <c r="F458" t="s">
        <v>13</v>
      </c>
      <c r="G458" t="s">
        <v>14</v>
      </c>
      <c r="H458" t="s">
        <v>15</v>
      </c>
      <c r="I458">
        <v>7</v>
      </c>
      <c r="J458" t="s">
        <v>16</v>
      </c>
      <c r="K458" t="s">
        <v>17</v>
      </c>
      <c r="L458">
        <v>1</v>
      </c>
      <c r="M458">
        <v>120</v>
      </c>
      <c r="N458">
        <v>120</v>
      </c>
    </row>
    <row r="459" spans="2:14" x14ac:dyDescent="0.45">
      <c r="B459">
        <v>10456</v>
      </c>
      <c r="C459" s="4">
        <v>45726</v>
      </c>
      <c r="D459" s="4">
        <f>EOMONTH(Data[[#This Row],[OrderDate]],0)</f>
        <v>45747</v>
      </c>
      <c r="E459" t="s">
        <v>273</v>
      </c>
      <c r="F459" t="s">
        <v>25</v>
      </c>
      <c r="G459" t="s">
        <v>26</v>
      </c>
      <c r="H459" t="s">
        <v>27</v>
      </c>
      <c r="I459">
        <v>8</v>
      </c>
      <c r="J459" t="s">
        <v>16</v>
      </c>
      <c r="K459" t="s">
        <v>23</v>
      </c>
      <c r="L459">
        <v>2</v>
      </c>
      <c r="M459">
        <v>180</v>
      </c>
      <c r="N459">
        <v>360</v>
      </c>
    </row>
    <row r="460" spans="2:14" x14ac:dyDescent="0.45">
      <c r="B460">
        <v>10457</v>
      </c>
      <c r="C460" s="4">
        <v>45704</v>
      </c>
      <c r="D460" s="4">
        <f>EOMONTH(Data[[#This Row],[OrderDate]],0)</f>
        <v>45716</v>
      </c>
      <c r="E460" t="s">
        <v>201</v>
      </c>
      <c r="F460" t="s">
        <v>29</v>
      </c>
      <c r="G460" t="s">
        <v>26</v>
      </c>
      <c r="H460" t="s">
        <v>21</v>
      </c>
      <c r="I460">
        <v>9</v>
      </c>
      <c r="J460" t="s">
        <v>16</v>
      </c>
      <c r="K460" t="s">
        <v>17</v>
      </c>
      <c r="L460">
        <v>1</v>
      </c>
      <c r="M460">
        <v>135</v>
      </c>
      <c r="N460">
        <v>135</v>
      </c>
    </row>
    <row r="461" spans="2:14" x14ac:dyDescent="0.45">
      <c r="B461">
        <v>10458</v>
      </c>
      <c r="C461" s="4">
        <v>45751</v>
      </c>
      <c r="D461" s="4">
        <f>EOMONTH(Data[[#This Row],[OrderDate]],0)</f>
        <v>45777</v>
      </c>
      <c r="E461" t="s">
        <v>369</v>
      </c>
      <c r="F461" t="s">
        <v>19</v>
      </c>
      <c r="G461" t="s">
        <v>20</v>
      </c>
      <c r="H461" t="s">
        <v>21</v>
      </c>
      <c r="I461">
        <v>11</v>
      </c>
      <c r="J461" t="s">
        <v>30</v>
      </c>
      <c r="K461" t="s">
        <v>17</v>
      </c>
      <c r="L461">
        <v>1</v>
      </c>
      <c r="M461">
        <v>140</v>
      </c>
      <c r="N461">
        <v>140</v>
      </c>
    </row>
    <row r="462" spans="2:14" x14ac:dyDescent="0.45">
      <c r="B462">
        <v>10459</v>
      </c>
      <c r="C462" s="4">
        <v>45801</v>
      </c>
      <c r="D462" s="4">
        <f>EOMONTH(Data[[#This Row],[OrderDate]],0)</f>
        <v>45808</v>
      </c>
      <c r="E462" t="s">
        <v>370</v>
      </c>
      <c r="F462" t="s">
        <v>13</v>
      </c>
      <c r="G462" t="s">
        <v>14</v>
      </c>
      <c r="H462" t="s">
        <v>15</v>
      </c>
      <c r="I462">
        <v>9</v>
      </c>
      <c r="J462" t="s">
        <v>16</v>
      </c>
      <c r="K462" t="s">
        <v>17</v>
      </c>
      <c r="L462">
        <v>1</v>
      </c>
      <c r="M462">
        <v>120</v>
      </c>
      <c r="N462">
        <v>120</v>
      </c>
    </row>
    <row r="463" spans="2:14" x14ac:dyDescent="0.45">
      <c r="B463">
        <v>10460</v>
      </c>
      <c r="C463" s="4">
        <v>45833</v>
      </c>
      <c r="D463" s="4">
        <f>EOMONTH(Data[[#This Row],[OrderDate]],0)</f>
        <v>45838</v>
      </c>
      <c r="E463" t="s">
        <v>371</v>
      </c>
      <c r="F463" t="s">
        <v>13</v>
      </c>
      <c r="G463" t="s">
        <v>14</v>
      </c>
      <c r="H463" t="s">
        <v>15</v>
      </c>
      <c r="I463">
        <v>12</v>
      </c>
      <c r="J463" t="s">
        <v>16</v>
      </c>
      <c r="K463" t="s">
        <v>17</v>
      </c>
      <c r="L463">
        <v>1</v>
      </c>
      <c r="M463">
        <v>120</v>
      </c>
      <c r="N463">
        <v>120</v>
      </c>
    </row>
    <row r="464" spans="2:14" x14ac:dyDescent="0.45">
      <c r="B464">
        <v>10461</v>
      </c>
      <c r="C464" s="4">
        <v>45742</v>
      </c>
      <c r="D464" s="4">
        <f>EOMONTH(Data[[#This Row],[OrderDate]],0)</f>
        <v>45747</v>
      </c>
      <c r="E464" t="s">
        <v>54</v>
      </c>
      <c r="F464" t="s">
        <v>29</v>
      </c>
      <c r="G464" t="s">
        <v>26</v>
      </c>
      <c r="H464" t="s">
        <v>21</v>
      </c>
      <c r="I464">
        <v>8</v>
      </c>
      <c r="J464" t="s">
        <v>22</v>
      </c>
      <c r="K464" t="s">
        <v>17</v>
      </c>
      <c r="L464">
        <v>1</v>
      </c>
      <c r="M464">
        <v>135</v>
      </c>
      <c r="N464">
        <v>135</v>
      </c>
    </row>
    <row r="465" spans="2:14" x14ac:dyDescent="0.45">
      <c r="B465">
        <v>10462</v>
      </c>
      <c r="C465" s="4">
        <v>45696</v>
      </c>
      <c r="D465" s="4">
        <f>EOMONTH(Data[[#This Row],[OrderDate]],0)</f>
        <v>45716</v>
      </c>
      <c r="E465" t="s">
        <v>227</v>
      </c>
      <c r="F465" t="s">
        <v>25</v>
      </c>
      <c r="G465" t="s">
        <v>26</v>
      </c>
      <c r="H465" t="s">
        <v>27</v>
      </c>
      <c r="I465">
        <v>10</v>
      </c>
      <c r="J465" t="s">
        <v>16</v>
      </c>
      <c r="K465" t="s">
        <v>17</v>
      </c>
      <c r="L465">
        <v>1</v>
      </c>
      <c r="M465">
        <v>180</v>
      </c>
      <c r="N465">
        <v>180</v>
      </c>
    </row>
    <row r="466" spans="2:14" x14ac:dyDescent="0.45">
      <c r="B466">
        <v>10463</v>
      </c>
      <c r="C466" s="4">
        <v>45757</v>
      </c>
      <c r="D466" s="4">
        <f>EOMONTH(Data[[#This Row],[OrderDate]],0)</f>
        <v>45777</v>
      </c>
      <c r="E466" t="s">
        <v>372</v>
      </c>
      <c r="F466" t="s">
        <v>37</v>
      </c>
      <c r="G466" t="s">
        <v>38</v>
      </c>
      <c r="H466" t="s">
        <v>21</v>
      </c>
      <c r="I466">
        <v>8</v>
      </c>
      <c r="J466" t="s">
        <v>22</v>
      </c>
      <c r="K466" t="s">
        <v>17</v>
      </c>
      <c r="L466">
        <v>1</v>
      </c>
      <c r="M466">
        <v>160</v>
      </c>
      <c r="N466">
        <v>160</v>
      </c>
    </row>
    <row r="467" spans="2:14" x14ac:dyDescent="0.45">
      <c r="B467">
        <v>10464</v>
      </c>
      <c r="C467" s="4">
        <v>45690</v>
      </c>
      <c r="D467" s="4">
        <f>EOMONTH(Data[[#This Row],[OrderDate]],0)</f>
        <v>45716</v>
      </c>
      <c r="E467" t="s">
        <v>373</v>
      </c>
      <c r="F467" t="s">
        <v>25</v>
      </c>
      <c r="G467" t="s">
        <v>26</v>
      </c>
      <c r="H467" t="s">
        <v>27</v>
      </c>
      <c r="I467">
        <v>11</v>
      </c>
      <c r="J467" t="s">
        <v>22</v>
      </c>
      <c r="K467" t="s">
        <v>17</v>
      </c>
      <c r="L467">
        <v>1</v>
      </c>
      <c r="M467">
        <v>180</v>
      </c>
      <c r="N467">
        <v>180</v>
      </c>
    </row>
    <row r="468" spans="2:14" x14ac:dyDescent="0.45">
      <c r="B468">
        <v>10465</v>
      </c>
      <c r="C468" s="4">
        <v>45758</v>
      </c>
      <c r="D468" s="4">
        <f>EOMONTH(Data[[#This Row],[OrderDate]],0)</f>
        <v>45777</v>
      </c>
      <c r="E468" t="s">
        <v>374</v>
      </c>
      <c r="F468" t="s">
        <v>37</v>
      </c>
      <c r="G468" t="s">
        <v>38</v>
      </c>
      <c r="H468" t="s">
        <v>21</v>
      </c>
      <c r="I468">
        <v>12</v>
      </c>
      <c r="J468" t="s">
        <v>22</v>
      </c>
      <c r="K468" t="s">
        <v>23</v>
      </c>
      <c r="L468">
        <v>1</v>
      </c>
      <c r="M468">
        <v>160</v>
      </c>
      <c r="N468">
        <v>160</v>
      </c>
    </row>
    <row r="469" spans="2:14" x14ac:dyDescent="0.45">
      <c r="B469">
        <v>10466</v>
      </c>
      <c r="C469" s="4">
        <v>45680</v>
      </c>
      <c r="D469" s="4">
        <f>EOMONTH(Data[[#This Row],[OrderDate]],0)</f>
        <v>45688</v>
      </c>
      <c r="E469" t="s">
        <v>57</v>
      </c>
      <c r="F469" t="s">
        <v>37</v>
      </c>
      <c r="G469" t="s">
        <v>38</v>
      </c>
      <c r="H469" t="s">
        <v>21</v>
      </c>
      <c r="I469">
        <v>8</v>
      </c>
      <c r="J469" t="s">
        <v>22</v>
      </c>
      <c r="K469" t="s">
        <v>23</v>
      </c>
      <c r="L469">
        <v>1</v>
      </c>
      <c r="M469">
        <v>160</v>
      </c>
      <c r="N469">
        <v>160</v>
      </c>
    </row>
    <row r="470" spans="2:14" x14ac:dyDescent="0.45">
      <c r="B470">
        <v>10467</v>
      </c>
      <c r="C470" s="4">
        <v>45667</v>
      </c>
      <c r="D470" s="4">
        <f>EOMONTH(Data[[#This Row],[OrderDate]],0)</f>
        <v>45688</v>
      </c>
      <c r="E470" t="s">
        <v>97</v>
      </c>
      <c r="F470" t="s">
        <v>37</v>
      </c>
      <c r="G470" t="s">
        <v>38</v>
      </c>
      <c r="H470" t="s">
        <v>21</v>
      </c>
      <c r="I470">
        <v>12</v>
      </c>
      <c r="J470" t="s">
        <v>30</v>
      </c>
      <c r="K470" t="s">
        <v>23</v>
      </c>
      <c r="L470">
        <v>1</v>
      </c>
      <c r="M470">
        <v>160</v>
      </c>
      <c r="N470">
        <v>160</v>
      </c>
    </row>
    <row r="471" spans="2:14" x14ac:dyDescent="0.45">
      <c r="B471">
        <v>10468</v>
      </c>
      <c r="C471" s="4">
        <v>45726</v>
      </c>
      <c r="D471" s="4">
        <f>EOMONTH(Data[[#This Row],[OrderDate]],0)</f>
        <v>45747</v>
      </c>
      <c r="E471" t="s">
        <v>375</v>
      </c>
      <c r="F471" t="s">
        <v>37</v>
      </c>
      <c r="G471" t="s">
        <v>38</v>
      </c>
      <c r="H471" t="s">
        <v>21</v>
      </c>
      <c r="I471">
        <v>10</v>
      </c>
      <c r="J471" t="s">
        <v>16</v>
      </c>
      <c r="K471" t="s">
        <v>17</v>
      </c>
      <c r="L471">
        <v>1</v>
      </c>
      <c r="M471">
        <v>160</v>
      </c>
      <c r="N471">
        <v>160</v>
      </c>
    </row>
    <row r="472" spans="2:14" x14ac:dyDescent="0.45">
      <c r="B472">
        <v>10469</v>
      </c>
      <c r="C472" s="4">
        <v>45757</v>
      </c>
      <c r="D472" s="4">
        <f>EOMONTH(Data[[#This Row],[OrderDate]],0)</f>
        <v>45777</v>
      </c>
      <c r="E472" t="s">
        <v>376</v>
      </c>
      <c r="F472" t="s">
        <v>13</v>
      </c>
      <c r="G472" t="s">
        <v>14</v>
      </c>
      <c r="H472" t="s">
        <v>15</v>
      </c>
      <c r="I472">
        <v>7</v>
      </c>
      <c r="J472" t="s">
        <v>30</v>
      </c>
      <c r="K472" t="s">
        <v>17</v>
      </c>
      <c r="L472">
        <v>1</v>
      </c>
      <c r="M472">
        <v>120</v>
      </c>
      <c r="N472">
        <v>120</v>
      </c>
    </row>
    <row r="473" spans="2:14" x14ac:dyDescent="0.45">
      <c r="B473">
        <v>10470</v>
      </c>
      <c r="C473" s="4">
        <v>45691</v>
      </c>
      <c r="D473" s="4">
        <f>EOMONTH(Data[[#This Row],[OrderDate]],0)</f>
        <v>45716</v>
      </c>
      <c r="E473" t="s">
        <v>377</v>
      </c>
      <c r="F473" t="s">
        <v>25</v>
      </c>
      <c r="G473" t="s">
        <v>26</v>
      </c>
      <c r="H473" t="s">
        <v>27</v>
      </c>
      <c r="I473">
        <v>10</v>
      </c>
      <c r="J473" t="s">
        <v>22</v>
      </c>
      <c r="K473" t="s">
        <v>17</v>
      </c>
      <c r="L473">
        <v>1</v>
      </c>
      <c r="M473">
        <v>180</v>
      </c>
      <c r="N473">
        <v>180</v>
      </c>
    </row>
    <row r="474" spans="2:14" x14ac:dyDescent="0.45">
      <c r="B474">
        <v>10471</v>
      </c>
      <c r="C474" s="4">
        <v>45837</v>
      </c>
      <c r="D474" s="4">
        <f>EOMONTH(Data[[#This Row],[OrderDate]],0)</f>
        <v>45838</v>
      </c>
      <c r="E474" t="s">
        <v>321</v>
      </c>
      <c r="F474" t="s">
        <v>13</v>
      </c>
      <c r="G474" t="s">
        <v>14</v>
      </c>
      <c r="H474" t="s">
        <v>15</v>
      </c>
      <c r="I474">
        <v>10</v>
      </c>
      <c r="J474" t="s">
        <v>30</v>
      </c>
      <c r="K474" t="s">
        <v>23</v>
      </c>
      <c r="L474">
        <v>1</v>
      </c>
      <c r="M474">
        <v>120</v>
      </c>
      <c r="N474">
        <v>120</v>
      </c>
    </row>
    <row r="475" spans="2:14" x14ac:dyDescent="0.45">
      <c r="B475">
        <v>10472</v>
      </c>
      <c r="C475" s="4">
        <v>45795</v>
      </c>
      <c r="D475" s="4">
        <f>EOMONTH(Data[[#This Row],[OrderDate]],0)</f>
        <v>45808</v>
      </c>
      <c r="E475" t="s">
        <v>338</v>
      </c>
      <c r="F475" t="s">
        <v>37</v>
      </c>
      <c r="G475" t="s">
        <v>38</v>
      </c>
      <c r="H475" t="s">
        <v>21</v>
      </c>
      <c r="I475">
        <v>10</v>
      </c>
      <c r="J475" t="s">
        <v>30</v>
      </c>
      <c r="K475" t="s">
        <v>17</v>
      </c>
      <c r="L475">
        <v>1</v>
      </c>
      <c r="M475">
        <v>160</v>
      </c>
      <c r="N475">
        <v>160</v>
      </c>
    </row>
    <row r="476" spans="2:14" x14ac:dyDescent="0.45">
      <c r="B476">
        <v>10473</v>
      </c>
      <c r="C476" s="4">
        <v>45804</v>
      </c>
      <c r="D476" s="4">
        <f>EOMONTH(Data[[#This Row],[OrderDate]],0)</f>
        <v>45808</v>
      </c>
      <c r="E476" t="s">
        <v>378</v>
      </c>
      <c r="F476" t="s">
        <v>29</v>
      </c>
      <c r="G476" t="s">
        <v>26</v>
      </c>
      <c r="H476" t="s">
        <v>21</v>
      </c>
      <c r="I476">
        <v>9</v>
      </c>
      <c r="J476" t="s">
        <v>30</v>
      </c>
      <c r="K476" t="s">
        <v>17</v>
      </c>
      <c r="L476">
        <v>1</v>
      </c>
      <c r="M476">
        <v>135</v>
      </c>
      <c r="N476">
        <v>135</v>
      </c>
    </row>
    <row r="477" spans="2:14" x14ac:dyDescent="0.45">
      <c r="B477">
        <v>10474</v>
      </c>
      <c r="C477" s="4">
        <v>45753</v>
      </c>
      <c r="D477" s="4">
        <f>EOMONTH(Data[[#This Row],[OrderDate]],0)</f>
        <v>45777</v>
      </c>
      <c r="E477" t="s">
        <v>379</v>
      </c>
      <c r="F477" t="s">
        <v>37</v>
      </c>
      <c r="G477" t="s">
        <v>38</v>
      </c>
      <c r="H477" t="s">
        <v>21</v>
      </c>
      <c r="I477">
        <v>8</v>
      </c>
      <c r="J477" t="s">
        <v>22</v>
      </c>
      <c r="K477" t="s">
        <v>23</v>
      </c>
      <c r="L477">
        <v>1</v>
      </c>
      <c r="M477">
        <v>160</v>
      </c>
      <c r="N477">
        <v>160</v>
      </c>
    </row>
    <row r="478" spans="2:14" x14ac:dyDescent="0.45">
      <c r="B478">
        <v>10475</v>
      </c>
      <c r="C478" s="4">
        <v>45658</v>
      </c>
      <c r="D478" s="4">
        <f>EOMONTH(Data[[#This Row],[OrderDate]],0)</f>
        <v>45688</v>
      </c>
      <c r="E478" t="s">
        <v>266</v>
      </c>
      <c r="F478" t="s">
        <v>13</v>
      </c>
      <c r="G478" t="s">
        <v>14</v>
      </c>
      <c r="H478" t="s">
        <v>15</v>
      </c>
      <c r="I478">
        <v>9</v>
      </c>
      <c r="J478" t="s">
        <v>16</v>
      </c>
      <c r="K478" t="s">
        <v>17</v>
      </c>
      <c r="L478">
        <v>2</v>
      </c>
      <c r="M478">
        <v>120</v>
      </c>
      <c r="N478">
        <v>240</v>
      </c>
    </row>
    <row r="479" spans="2:14" x14ac:dyDescent="0.45">
      <c r="B479">
        <v>10476</v>
      </c>
      <c r="C479" s="4">
        <v>45726</v>
      </c>
      <c r="D479" s="4">
        <f>EOMONTH(Data[[#This Row],[OrderDate]],0)</f>
        <v>45747</v>
      </c>
      <c r="E479" t="s">
        <v>69</v>
      </c>
      <c r="F479" t="s">
        <v>33</v>
      </c>
      <c r="G479" t="s">
        <v>34</v>
      </c>
      <c r="H479" t="s">
        <v>21</v>
      </c>
      <c r="I479">
        <v>7</v>
      </c>
      <c r="J479" t="s">
        <v>30</v>
      </c>
      <c r="K479" t="s">
        <v>17</v>
      </c>
      <c r="L479">
        <v>1</v>
      </c>
      <c r="M479">
        <v>150</v>
      </c>
      <c r="N479">
        <v>150</v>
      </c>
    </row>
    <row r="480" spans="2:14" x14ac:dyDescent="0.45">
      <c r="B480">
        <v>10477</v>
      </c>
      <c r="C480" s="4">
        <v>45661</v>
      </c>
      <c r="D480" s="4">
        <f>EOMONTH(Data[[#This Row],[OrderDate]],0)</f>
        <v>45688</v>
      </c>
      <c r="E480" t="s">
        <v>380</v>
      </c>
      <c r="F480" t="s">
        <v>33</v>
      </c>
      <c r="G480" t="s">
        <v>34</v>
      </c>
      <c r="H480" t="s">
        <v>21</v>
      </c>
      <c r="I480">
        <v>8</v>
      </c>
      <c r="J480" t="s">
        <v>22</v>
      </c>
      <c r="K480" t="s">
        <v>17</v>
      </c>
      <c r="L480">
        <v>2</v>
      </c>
      <c r="M480">
        <v>150</v>
      </c>
      <c r="N480">
        <v>300</v>
      </c>
    </row>
    <row r="481" spans="2:14" x14ac:dyDescent="0.45">
      <c r="B481">
        <v>10478</v>
      </c>
      <c r="C481" s="4">
        <v>45673</v>
      </c>
      <c r="D481" s="4">
        <f>EOMONTH(Data[[#This Row],[OrderDate]],0)</f>
        <v>45688</v>
      </c>
      <c r="E481" t="s">
        <v>347</v>
      </c>
      <c r="F481" t="s">
        <v>33</v>
      </c>
      <c r="G481" t="s">
        <v>34</v>
      </c>
      <c r="H481" t="s">
        <v>21</v>
      </c>
      <c r="I481">
        <v>12</v>
      </c>
      <c r="J481" t="s">
        <v>30</v>
      </c>
      <c r="K481" t="s">
        <v>23</v>
      </c>
      <c r="L481">
        <v>1</v>
      </c>
      <c r="M481">
        <v>150</v>
      </c>
      <c r="N481">
        <v>150</v>
      </c>
    </row>
    <row r="482" spans="2:14" x14ac:dyDescent="0.45">
      <c r="B482">
        <v>10479</v>
      </c>
      <c r="C482" s="4">
        <v>45681</v>
      </c>
      <c r="D482" s="4">
        <f>EOMONTH(Data[[#This Row],[OrderDate]],0)</f>
        <v>45688</v>
      </c>
      <c r="E482" t="s">
        <v>381</v>
      </c>
      <c r="F482" t="s">
        <v>29</v>
      </c>
      <c r="G482" t="s">
        <v>26</v>
      </c>
      <c r="H482" t="s">
        <v>21</v>
      </c>
      <c r="I482">
        <v>7</v>
      </c>
      <c r="J482" t="s">
        <v>30</v>
      </c>
      <c r="K482" t="s">
        <v>23</v>
      </c>
      <c r="L482">
        <v>1</v>
      </c>
      <c r="M482">
        <v>135</v>
      </c>
      <c r="N482">
        <v>135</v>
      </c>
    </row>
    <row r="483" spans="2:14" x14ac:dyDescent="0.45">
      <c r="B483">
        <v>10480</v>
      </c>
      <c r="C483" s="4">
        <v>45737</v>
      </c>
      <c r="D483" s="4">
        <f>EOMONTH(Data[[#This Row],[OrderDate]],0)</f>
        <v>45747</v>
      </c>
      <c r="E483" t="s">
        <v>32</v>
      </c>
      <c r="F483" t="s">
        <v>25</v>
      </c>
      <c r="G483" t="s">
        <v>26</v>
      </c>
      <c r="H483" t="s">
        <v>27</v>
      </c>
      <c r="I483">
        <v>11</v>
      </c>
      <c r="J483" t="s">
        <v>22</v>
      </c>
      <c r="K483" t="s">
        <v>23</v>
      </c>
      <c r="L483">
        <v>1</v>
      </c>
      <c r="M483">
        <v>180</v>
      </c>
      <c r="N483">
        <v>180</v>
      </c>
    </row>
    <row r="484" spans="2:14" x14ac:dyDescent="0.45">
      <c r="B484">
        <v>10481</v>
      </c>
      <c r="C484" s="4">
        <v>45659</v>
      </c>
      <c r="D484" s="4">
        <f>EOMONTH(Data[[#This Row],[OrderDate]],0)</f>
        <v>45688</v>
      </c>
      <c r="E484" t="s">
        <v>382</v>
      </c>
      <c r="F484" t="s">
        <v>29</v>
      </c>
      <c r="G484" t="s">
        <v>26</v>
      </c>
      <c r="H484" t="s">
        <v>21</v>
      </c>
      <c r="I484">
        <v>8</v>
      </c>
      <c r="J484" t="s">
        <v>16</v>
      </c>
      <c r="K484" t="s">
        <v>23</v>
      </c>
      <c r="L484">
        <v>1</v>
      </c>
      <c r="M484">
        <v>135</v>
      </c>
      <c r="N484">
        <v>135</v>
      </c>
    </row>
    <row r="485" spans="2:14" x14ac:dyDescent="0.45">
      <c r="B485">
        <v>10482</v>
      </c>
      <c r="C485" s="4">
        <v>45785</v>
      </c>
      <c r="D485" s="4">
        <f>EOMONTH(Data[[#This Row],[OrderDate]],0)</f>
        <v>45808</v>
      </c>
      <c r="E485" t="s">
        <v>383</v>
      </c>
      <c r="F485" t="s">
        <v>13</v>
      </c>
      <c r="G485" t="s">
        <v>14</v>
      </c>
      <c r="H485" t="s">
        <v>15</v>
      </c>
      <c r="I485">
        <v>9</v>
      </c>
      <c r="J485" t="s">
        <v>16</v>
      </c>
      <c r="K485" t="s">
        <v>23</v>
      </c>
      <c r="L485">
        <v>1</v>
      </c>
      <c r="M485">
        <v>120</v>
      </c>
      <c r="N485">
        <v>120</v>
      </c>
    </row>
    <row r="486" spans="2:14" x14ac:dyDescent="0.45">
      <c r="B486">
        <v>10483</v>
      </c>
      <c r="C486" s="4">
        <v>45817</v>
      </c>
      <c r="D486" s="4">
        <f>EOMONTH(Data[[#This Row],[OrderDate]],0)</f>
        <v>45838</v>
      </c>
      <c r="E486" t="s">
        <v>173</v>
      </c>
      <c r="F486" t="s">
        <v>25</v>
      </c>
      <c r="G486" t="s">
        <v>26</v>
      </c>
      <c r="H486" t="s">
        <v>27</v>
      </c>
      <c r="I486">
        <v>8</v>
      </c>
      <c r="J486" t="s">
        <v>30</v>
      </c>
      <c r="K486" t="s">
        <v>23</v>
      </c>
      <c r="L486">
        <v>2</v>
      </c>
      <c r="M486">
        <v>180</v>
      </c>
      <c r="N486">
        <v>360</v>
      </c>
    </row>
    <row r="487" spans="2:14" x14ac:dyDescent="0.45">
      <c r="B487">
        <v>10484</v>
      </c>
      <c r="C487" s="4">
        <v>45741</v>
      </c>
      <c r="D487" s="4">
        <f>EOMONTH(Data[[#This Row],[OrderDate]],0)</f>
        <v>45747</v>
      </c>
      <c r="E487" t="s">
        <v>361</v>
      </c>
      <c r="F487" t="s">
        <v>19</v>
      </c>
      <c r="G487" t="s">
        <v>20</v>
      </c>
      <c r="H487" t="s">
        <v>21</v>
      </c>
      <c r="I487">
        <v>11</v>
      </c>
      <c r="J487" t="s">
        <v>30</v>
      </c>
      <c r="K487" t="s">
        <v>17</v>
      </c>
      <c r="L487">
        <v>1</v>
      </c>
      <c r="M487">
        <v>140</v>
      </c>
      <c r="N487">
        <v>140</v>
      </c>
    </row>
    <row r="488" spans="2:14" x14ac:dyDescent="0.45">
      <c r="B488">
        <v>10485</v>
      </c>
      <c r="C488" s="4">
        <v>45809</v>
      </c>
      <c r="D488" s="4">
        <f>EOMONTH(Data[[#This Row],[OrderDate]],0)</f>
        <v>45838</v>
      </c>
      <c r="E488" t="s">
        <v>384</v>
      </c>
      <c r="F488" t="s">
        <v>33</v>
      </c>
      <c r="G488" t="s">
        <v>34</v>
      </c>
      <c r="H488" t="s">
        <v>21</v>
      </c>
      <c r="I488">
        <v>10</v>
      </c>
      <c r="J488" t="s">
        <v>16</v>
      </c>
      <c r="K488" t="s">
        <v>17</v>
      </c>
      <c r="L488">
        <v>1</v>
      </c>
      <c r="M488">
        <v>150</v>
      </c>
      <c r="N488">
        <v>150</v>
      </c>
    </row>
    <row r="489" spans="2:14" x14ac:dyDescent="0.45">
      <c r="B489">
        <v>10486</v>
      </c>
      <c r="C489" s="4">
        <v>45797</v>
      </c>
      <c r="D489" s="4">
        <f>EOMONTH(Data[[#This Row],[OrderDate]],0)</f>
        <v>45808</v>
      </c>
      <c r="E489" t="s">
        <v>385</v>
      </c>
      <c r="F489" t="s">
        <v>25</v>
      </c>
      <c r="G489" t="s">
        <v>26</v>
      </c>
      <c r="H489" t="s">
        <v>27</v>
      </c>
      <c r="I489">
        <v>7</v>
      </c>
      <c r="J489" t="s">
        <v>22</v>
      </c>
      <c r="K489" t="s">
        <v>23</v>
      </c>
      <c r="L489">
        <v>2</v>
      </c>
      <c r="M489">
        <v>180</v>
      </c>
      <c r="N489">
        <v>360</v>
      </c>
    </row>
    <row r="490" spans="2:14" x14ac:dyDescent="0.45">
      <c r="B490">
        <v>10487</v>
      </c>
      <c r="C490" s="4">
        <v>45835</v>
      </c>
      <c r="D490" s="4">
        <f>EOMONTH(Data[[#This Row],[OrderDate]],0)</f>
        <v>45838</v>
      </c>
      <c r="E490" t="s">
        <v>340</v>
      </c>
      <c r="F490" t="s">
        <v>19</v>
      </c>
      <c r="G490" t="s">
        <v>20</v>
      </c>
      <c r="H490" t="s">
        <v>21</v>
      </c>
      <c r="I490">
        <v>9</v>
      </c>
      <c r="J490" t="s">
        <v>16</v>
      </c>
      <c r="K490" t="s">
        <v>23</v>
      </c>
      <c r="L490">
        <v>1</v>
      </c>
      <c r="M490">
        <v>140</v>
      </c>
      <c r="N490">
        <v>140</v>
      </c>
    </row>
    <row r="491" spans="2:14" x14ac:dyDescent="0.45">
      <c r="B491">
        <v>10488</v>
      </c>
      <c r="C491" s="4">
        <v>45820</v>
      </c>
      <c r="D491" s="4">
        <f>EOMONTH(Data[[#This Row],[OrderDate]],0)</f>
        <v>45838</v>
      </c>
      <c r="E491" t="s">
        <v>332</v>
      </c>
      <c r="F491" t="s">
        <v>29</v>
      </c>
      <c r="G491" t="s">
        <v>26</v>
      </c>
      <c r="H491" t="s">
        <v>21</v>
      </c>
      <c r="I491">
        <v>7</v>
      </c>
      <c r="J491" t="s">
        <v>30</v>
      </c>
      <c r="K491" t="s">
        <v>23</v>
      </c>
      <c r="L491">
        <v>1</v>
      </c>
      <c r="M491">
        <v>135</v>
      </c>
      <c r="N491">
        <v>135</v>
      </c>
    </row>
    <row r="492" spans="2:14" x14ac:dyDescent="0.45">
      <c r="B492">
        <v>10489</v>
      </c>
      <c r="C492" s="4">
        <v>45781</v>
      </c>
      <c r="D492" s="4">
        <f>EOMONTH(Data[[#This Row],[OrderDate]],0)</f>
        <v>45808</v>
      </c>
      <c r="E492" t="s">
        <v>386</v>
      </c>
      <c r="F492" t="s">
        <v>13</v>
      </c>
      <c r="G492" t="s">
        <v>14</v>
      </c>
      <c r="H492" t="s">
        <v>15</v>
      </c>
      <c r="I492">
        <v>12</v>
      </c>
      <c r="J492" t="s">
        <v>30</v>
      </c>
      <c r="K492" t="s">
        <v>17</v>
      </c>
      <c r="L492">
        <v>1</v>
      </c>
      <c r="M492">
        <v>120</v>
      </c>
      <c r="N492">
        <v>120</v>
      </c>
    </row>
    <row r="493" spans="2:14" x14ac:dyDescent="0.45">
      <c r="B493">
        <v>10490</v>
      </c>
      <c r="C493" s="4">
        <v>45690</v>
      </c>
      <c r="D493" s="4">
        <f>EOMONTH(Data[[#This Row],[OrderDate]],0)</f>
        <v>45716</v>
      </c>
      <c r="E493" t="s">
        <v>327</v>
      </c>
      <c r="F493" t="s">
        <v>29</v>
      </c>
      <c r="G493" t="s">
        <v>26</v>
      </c>
      <c r="H493" t="s">
        <v>21</v>
      </c>
      <c r="I493">
        <v>9</v>
      </c>
      <c r="J493" t="s">
        <v>22</v>
      </c>
      <c r="K493" t="s">
        <v>23</v>
      </c>
      <c r="L493">
        <v>1</v>
      </c>
      <c r="M493">
        <v>135</v>
      </c>
      <c r="N493">
        <v>135</v>
      </c>
    </row>
    <row r="494" spans="2:14" x14ac:dyDescent="0.45">
      <c r="B494">
        <v>10491</v>
      </c>
      <c r="C494" s="4">
        <v>45818</v>
      </c>
      <c r="D494" s="4">
        <f>EOMONTH(Data[[#This Row],[OrderDate]],0)</f>
        <v>45838</v>
      </c>
      <c r="E494" t="s">
        <v>387</v>
      </c>
      <c r="F494" t="s">
        <v>29</v>
      </c>
      <c r="G494" t="s">
        <v>26</v>
      </c>
      <c r="H494" t="s">
        <v>21</v>
      </c>
      <c r="I494">
        <v>11</v>
      </c>
      <c r="J494" t="s">
        <v>16</v>
      </c>
      <c r="K494" t="s">
        <v>23</v>
      </c>
      <c r="L494">
        <v>1</v>
      </c>
      <c r="M494">
        <v>135</v>
      </c>
      <c r="N494">
        <v>135</v>
      </c>
    </row>
    <row r="495" spans="2:14" x14ac:dyDescent="0.45">
      <c r="B495">
        <v>10492</v>
      </c>
      <c r="C495" s="4">
        <v>45836</v>
      </c>
      <c r="D495" s="4">
        <f>EOMONTH(Data[[#This Row],[OrderDate]],0)</f>
        <v>45838</v>
      </c>
      <c r="E495" t="s">
        <v>388</v>
      </c>
      <c r="F495" t="s">
        <v>33</v>
      </c>
      <c r="G495" t="s">
        <v>34</v>
      </c>
      <c r="H495" t="s">
        <v>21</v>
      </c>
      <c r="I495">
        <v>8</v>
      </c>
      <c r="J495" t="s">
        <v>16</v>
      </c>
      <c r="K495" t="s">
        <v>23</v>
      </c>
      <c r="L495">
        <v>1</v>
      </c>
      <c r="M495">
        <v>150</v>
      </c>
      <c r="N495">
        <v>150</v>
      </c>
    </row>
    <row r="496" spans="2:14" x14ac:dyDescent="0.45">
      <c r="B496">
        <v>10493</v>
      </c>
      <c r="C496" s="4">
        <v>45828</v>
      </c>
      <c r="D496" s="4">
        <f>EOMONTH(Data[[#This Row],[OrderDate]],0)</f>
        <v>45838</v>
      </c>
      <c r="E496" t="s">
        <v>389</v>
      </c>
      <c r="F496" t="s">
        <v>29</v>
      </c>
      <c r="G496" t="s">
        <v>26</v>
      </c>
      <c r="H496" t="s">
        <v>21</v>
      </c>
      <c r="I496">
        <v>8</v>
      </c>
      <c r="J496" t="s">
        <v>16</v>
      </c>
      <c r="K496" t="s">
        <v>23</v>
      </c>
      <c r="L496">
        <v>1</v>
      </c>
      <c r="M496">
        <v>135</v>
      </c>
      <c r="N496">
        <v>135</v>
      </c>
    </row>
    <row r="497" spans="2:14" x14ac:dyDescent="0.45">
      <c r="B497">
        <v>10494</v>
      </c>
      <c r="C497" s="4">
        <v>45758</v>
      </c>
      <c r="D497" s="4">
        <f>EOMONTH(Data[[#This Row],[OrderDate]],0)</f>
        <v>45777</v>
      </c>
      <c r="E497" t="s">
        <v>390</v>
      </c>
      <c r="F497" t="s">
        <v>13</v>
      </c>
      <c r="G497" t="s">
        <v>14</v>
      </c>
      <c r="H497" t="s">
        <v>15</v>
      </c>
      <c r="I497">
        <v>8</v>
      </c>
      <c r="J497" t="s">
        <v>30</v>
      </c>
      <c r="K497" t="s">
        <v>17</v>
      </c>
      <c r="L497">
        <v>1</v>
      </c>
      <c r="M497">
        <v>120</v>
      </c>
      <c r="N497">
        <v>120</v>
      </c>
    </row>
    <row r="498" spans="2:14" x14ac:dyDescent="0.45">
      <c r="B498">
        <v>10495</v>
      </c>
      <c r="C498" s="4">
        <v>45669</v>
      </c>
      <c r="D498" s="4">
        <f>EOMONTH(Data[[#This Row],[OrderDate]],0)</f>
        <v>45688</v>
      </c>
      <c r="E498" t="s">
        <v>226</v>
      </c>
      <c r="F498" t="s">
        <v>29</v>
      </c>
      <c r="G498" t="s">
        <v>26</v>
      </c>
      <c r="H498" t="s">
        <v>21</v>
      </c>
      <c r="I498">
        <v>11</v>
      </c>
      <c r="J498" t="s">
        <v>22</v>
      </c>
      <c r="K498" t="s">
        <v>17</v>
      </c>
      <c r="L498">
        <v>1</v>
      </c>
      <c r="M498">
        <v>135</v>
      </c>
      <c r="N498">
        <v>135</v>
      </c>
    </row>
    <row r="499" spans="2:14" x14ac:dyDescent="0.45">
      <c r="B499">
        <v>10496</v>
      </c>
      <c r="C499" s="4">
        <v>45724</v>
      </c>
      <c r="D499" s="4">
        <f>EOMONTH(Data[[#This Row],[OrderDate]],0)</f>
        <v>45747</v>
      </c>
      <c r="E499" t="s">
        <v>391</v>
      </c>
      <c r="F499" t="s">
        <v>29</v>
      </c>
      <c r="G499" t="s">
        <v>26</v>
      </c>
      <c r="H499" t="s">
        <v>21</v>
      </c>
      <c r="I499">
        <v>8</v>
      </c>
      <c r="J499" t="s">
        <v>16</v>
      </c>
      <c r="K499" t="s">
        <v>17</v>
      </c>
      <c r="L499">
        <v>1</v>
      </c>
      <c r="M499">
        <v>135</v>
      </c>
      <c r="N499">
        <v>135</v>
      </c>
    </row>
    <row r="500" spans="2:14" x14ac:dyDescent="0.45">
      <c r="B500">
        <v>10497</v>
      </c>
      <c r="C500" s="4">
        <v>45722</v>
      </c>
      <c r="D500" s="4">
        <f>EOMONTH(Data[[#This Row],[OrderDate]],0)</f>
        <v>45747</v>
      </c>
      <c r="E500" t="s">
        <v>123</v>
      </c>
      <c r="F500" t="s">
        <v>33</v>
      </c>
      <c r="G500" t="s">
        <v>34</v>
      </c>
      <c r="H500" t="s">
        <v>21</v>
      </c>
      <c r="I500">
        <v>11</v>
      </c>
      <c r="J500" t="s">
        <v>30</v>
      </c>
      <c r="K500" t="s">
        <v>23</v>
      </c>
      <c r="L500">
        <v>2</v>
      </c>
      <c r="M500">
        <v>150</v>
      </c>
      <c r="N500">
        <v>300</v>
      </c>
    </row>
    <row r="501" spans="2:14" x14ac:dyDescent="0.45">
      <c r="B501">
        <v>10498</v>
      </c>
      <c r="C501" s="4">
        <v>45818</v>
      </c>
      <c r="D501" s="4">
        <f>EOMONTH(Data[[#This Row],[OrderDate]],0)</f>
        <v>45838</v>
      </c>
      <c r="E501" t="s">
        <v>392</v>
      </c>
      <c r="F501" t="s">
        <v>19</v>
      </c>
      <c r="G501" t="s">
        <v>20</v>
      </c>
      <c r="H501" t="s">
        <v>21</v>
      </c>
      <c r="I501">
        <v>9</v>
      </c>
      <c r="J501" t="s">
        <v>22</v>
      </c>
      <c r="K501" t="s">
        <v>17</v>
      </c>
      <c r="L501">
        <v>1</v>
      </c>
      <c r="M501">
        <v>140</v>
      </c>
      <c r="N501">
        <v>140</v>
      </c>
    </row>
    <row r="502" spans="2:14" x14ac:dyDescent="0.45">
      <c r="B502">
        <v>10499</v>
      </c>
      <c r="C502" s="4">
        <v>45825</v>
      </c>
      <c r="D502" s="4">
        <f>EOMONTH(Data[[#This Row],[OrderDate]],0)</f>
        <v>45838</v>
      </c>
      <c r="E502" t="s">
        <v>393</v>
      </c>
      <c r="F502" t="s">
        <v>19</v>
      </c>
      <c r="G502" t="s">
        <v>20</v>
      </c>
      <c r="H502" t="s">
        <v>21</v>
      </c>
      <c r="I502">
        <v>10</v>
      </c>
      <c r="J502" t="s">
        <v>30</v>
      </c>
      <c r="K502" t="s">
        <v>17</v>
      </c>
      <c r="L502">
        <v>1</v>
      </c>
      <c r="M502">
        <v>140</v>
      </c>
      <c r="N502">
        <v>140</v>
      </c>
    </row>
    <row r="503" spans="2:14" x14ac:dyDescent="0.45">
      <c r="B503">
        <v>10500</v>
      </c>
      <c r="C503" s="4">
        <v>45731</v>
      </c>
      <c r="D503" s="4">
        <f>EOMONTH(Data[[#This Row],[OrderDate]],0)</f>
        <v>45747</v>
      </c>
      <c r="E503" t="s">
        <v>394</v>
      </c>
      <c r="F503" t="s">
        <v>25</v>
      </c>
      <c r="G503" t="s">
        <v>26</v>
      </c>
      <c r="H503" t="s">
        <v>27</v>
      </c>
      <c r="I503">
        <v>11</v>
      </c>
      <c r="J503" t="s">
        <v>16</v>
      </c>
      <c r="K503" t="s">
        <v>23</v>
      </c>
      <c r="L503">
        <v>2</v>
      </c>
      <c r="M503">
        <v>180</v>
      </c>
      <c r="N503">
        <v>360</v>
      </c>
    </row>
    <row r="504" spans="2:14" x14ac:dyDescent="0.45">
      <c r="B504">
        <v>10501</v>
      </c>
      <c r="C504" s="4">
        <v>45700</v>
      </c>
      <c r="D504" s="4">
        <f>EOMONTH(Data[[#This Row],[OrderDate]],0)</f>
        <v>45716</v>
      </c>
      <c r="E504" t="s">
        <v>327</v>
      </c>
      <c r="F504" t="s">
        <v>13</v>
      </c>
      <c r="G504" t="s">
        <v>14</v>
      </c>
      <c r="H504" t="s">
        <v>15</v>
      </c>
      <c r="I504">
        <v>8</v>
      </c>
      <c r="J504" t="s">
        <v>30</v>
      </c>
      <c r="K504" t="s">
        <v>23</v>
      </c>
      <c r="L504">
        <v>1</v>
      </c>
      <c r="M504">
        <v>120</v>
      </c>
      <c r="N504">
        <v>120</v>
      </c>
    </row>
    <row r="505" spans="2:14" x14ac:dyDescent="0.45">
      <c r="B505">
        <v>10502</v>
      </c>
      <c r="C505" s="4">
        <v>45701</v>
      </c>
      <c r="D505" s="4">
        <f>EOMONTH(Data[[#This Row],[OrderDate]],0)</f>
        <v>45716</v>
      </c>
      <c r="E505" t="s">
        <v>69</v>
      </c>
      <c r="F505" t="s">
        <v>13</v>
      </c>
      <c r="G505" t="s">
        <v>14</v>
      </c>
      <c r="H505" t="s">
        <v>15</v>
      </c>
      <c r="I505">
        <v>11</v>
      </c>
      <c r="J505" t="s">
        <v>16</v>
      </c>
      <c r="K505" t="s">
        <v>23</v>
      </c>
      <c r="L505">
        <v>1</v>
      </c>
      <c r="M505">
        <v>120</v>
      </c>
      <c r="N505">
        <v>120</v>
      </c>
    </row>
    <row r="506" spans="2:14" x14ac:dyDescent="0.45">
      <c r="B506">
        <v>10503</v>
      </c>
      <c r="C506" s="4">
        <v>45686</v>
      </c>
      <c r="D506" s="4">
        <f>EOMONTH(Data[[#This Row],[OrderDate]],0)</f>
        <v>45688</v>
      </c>
      <c r="E506" t="s">
        <v>135</v>
      </c>
      <c r="F506" t="s">
        <v>19</v>
      </c>
      <c r="G506" t="s">
        <v>20</v>
      </c>
      <c r="H506" t="s">
        <v>21</v>
      </c>
      <c r="I506">
        <v>12</v>
      </c>
      <c r="J506" t="s">
        <v>22</v>
      </c>
      <c r="K506" t="s">
        <v>17</v>
      </c>
      <c r="L506">
        <v>2</v>
      </c>
      <c r="M506">
        <v>140</v>
      </c>
      <c r="N506">
        <v>280</v>
      </c>
    </row>
    <row r="507" spans="2:14" x14ac:dyDescent="0.45">
      <c r="B507">
        <v>10504</v>
      </c>
      <c r="C507" s="4">
        <v>45798</v>
      </c>
      <c r="D507" s="4">
        <f>EOMONTH(Data[[#This Row],[OrderDate]],0)</f>
        <v>45808</v>
      </c>
      <c r="E507" t="s">
        <v>201</v>
      </c>
      <c r="F507" t="s">
        <v>19</v>
      </c>
      <c r="G507" t="s">
        <v>20</v>
      </c>
      <c r="H507" t="s">
        <v>21</v>
      </c>
      <c r="I507">
        <v>8</v>
      </c>
      <c r="J507" t="s">
        <v>30</v>
      </c>
      <c r="K507" t="s">
        <v>17</v>
      </c>
      <c r="L507">
        <v>2</v>
      </c>
      <c r="M507">
        <v>140</v>
      </c>
      <c r="N507">
        <v>280</v>
      </c>
    </row>
    <row r="508" spans="2:14" x14ac:dyDescent="0.45">
      <c r="B508">
        <v>10505</v>
      </c>
      <c r="C508" s="4">
        <v>45669</v>
      </c>
      <c r="D508" s="4">
        <f>EOMONTH(Data[[#This Row],[OrderDate]],0)</f>
        <v>45688</v>
      </c>
      <c r="E508" t="s">
        <v>196</v>
      </c>
      <c r="F508" t="s">
        <v>33</v>
      </c>
      <c r="G508" t="s">
        <v>34</v>
      </c>
      <c r="H508" t="s">
        <v>21</v>
      </c>
      <c r="I508">
        <v>9</v>
      </c>
      <c r="J508" t="s">
        <v>30</v>
      </c>
      <c r="K508" t="s">
        <v>23</v>
      </c>
      <c r="L508">
        <v>1</v>
      </c>
      <c r="M508">
        <v>150</v>
      </c>
      <c r="N508">
        <v>150</v>
      </c>
    </row>
    <row r="509" spans="2:14" x14ac:dyDescent="0.45">
      <c r="B509">
        <v>10506</v>
      </c>
      <c r="C509" s="4">
        <v>45752</v>
      </c>
      <c r="D509" s="4">
        <f>EOMONTH(Data[[#This Row],[OrderDate]],0)</f>
        <v>45777</v>
      </c>
      <c r="E509" t="s">
        <v>395</v>
      </c>
      <c r="F509" t="s">
        <v>19</v>
      </c>
      <c r="G509" t="s">
        <v>20</v>
      </c>
      <c r="H509" t="s">
        <v>21</v>
      </c>
      <c r="I509">
        <v>11</v>
      </c>
      <c r="J509" t="s">
        <v>22</v>
      </c>
      <c r="K509" t="s">
        <v>17</v>
      </c>
      <c r="L509">
        <v>2</v>
      </c>
      <c r="M509">
        <v>140</v>
      </c>
      <c r="N509">
        <v>280</v>
      </c>
    </row>
    <row r="510" spans="2:14" x14ac:dyDescent="0.45">
      <c r="B510">
        <v>10507</v>
      </c>
      <c r="C510" s="4">
        <v>45703</v>
      </c>
      <c r="D510" s="4">
        <f>EOMONTH(Data[[#This Row],[OrderDate]],0)</f>
        <v>45716</v>
      </c>
      <c r="E510" t="s">
        <v>396</v>
      </c>
      <c r="F510" t="s">
        <v>25</v>
      </c>
      <c r="G510" t="s">
        <v>26</v>
      </c>
      <c r="H510" t="s">
        <v>27</v>
      </c>
      <c r="I510">
        <v>9</v>
      </c>
      <c r="J510" t="s">
        <v>22</v>
      </c>
      <c r="K510" t="s">
        <v>17</v>
      </c>
      <c r="L510">
        <v>2</v>
      </c>
      <c r="M510">
        <v>180</v>
      </c>
      <c r="N510">
        <v>360</v>
      </c>
    </row>
    <row r="511" spans="2:14" x14ac:dyDescent="0.45">
      <c r="B511">
        <v>10508</v>
      </c>
      <c r="C511" s="4">
        <v>45787</v>
      </c>
      <c r="D511" s="4">
        <f>EOMONTH(Data[[#This Row],[OrderDate]],0)</f>
        <v>45808</v>
      </c>
      <c r="E511" t="s">
        <v>397</v>
      </c>
      <c r="F511" t="s">
        <v>29</v>
      </c>
      <c r="G511" t="s">
        <v>26</v>
      </c>
      <c r="H511" t="s">
        <v>21</v>
      </c>
      <c r="I511">
        <v>11</v>
      </c>
      <c r="J511" t="s">
        <v>30</v>
      </c>
      <c r="K511" t="s">
        <v>17</v>
      </c>
      <c r="L511">
        <v>1</v>
      </c>
      <c r="M511">
        <v>135</v>
      </c>
      <c r="N511">
        <v>135</v>
      </c>
    </row>
    <row r="512" spans="2:14" x14ac:dyDescent="0.45">
      <c r="B512">
        <v>10509</v>
      </c>
      <c r="C512" s="4">
        <v>45692</v>
      </c>
      <c r="D512" s="4">
        <f>EOMONTH(Data[[#This Row],[OrderDate]],0)</f>
        <v>45716</v>
      </c>
      <c r="E512" t="s">
        <v>398</v>
      </c>
      <c r="F512" t="s">
        <v>33</v>
      </c>
      <c r="G512" t="s">
        <v>34</v>
      </c>
      <c r="H512" t="s">
        <v>21</v>
      </c>
      <c r="I512">
        <v>12</v>
      </c>
      <c r="J512" t="s">
        <v>16</v>
      </c>
      <c r="K512" t="s">
        <v>23</v>
      </c>
      <c r="L512">
        <v>1</v>
      </c>
      <c r="M512">
        <v>150</v>
      </c>
      <c r="N512">
        <v>150</v>
      </c>
    </row>
    <row r="513" spans="2:14" x14ac:dyDescent="0.45">
      <c r="B513">
        <v>10510</v>
      </c>
      <c r="C513" s="4">
        <v>45738</v>
      </c>
      <c r="D513" s="4">
        <f>EOMONTH(Data[[#This Row],[OrderDate]],0)</f>
        <v>45747</v>
      </c>
      <c r="E513" t="s">
        <v>399</v>
      </c>
      <c r="F513" t="s">
        <v>29</v>
      </c>
      <c r="G513" t="s">
        <v>26</v>
      </c>
      <c r="H513" t="s">
        <v>21</v>
      </c>
      <c r="I513">
        <v>11</v>
      </c>
      <c r="J513" t="s">
        <v>16</v>
      </c>
      <c r="K513" t="s">
        <v>23</v>
      </c>
      <c r="L513">
        <v>1</v>
      </c>
      <c r="M513">
        <v>135</v>
      </c>
      <c r="N513">
        <v>135</v>
      </c>
    </row>
    <row r="514" spans="2:14" x14ac:dyDescent="0.45">
      <c r="B514">
        <v>10511</v>
      </c>
      <c r="C514" s="4">
        <v>45747</v>
      </c>
      <c r="D514" s="4">
        <f>EOMONTH(Data[[#This Row],[OrderDate]],0)</f>
        <v>45747</v>
      </c>
      <c r="E514" t="s">
        <v>396</v>
      </c>
      <c r="F514" t="s">
        <v>37</v>
      </c>
      <c r="G514" t="s">
        <v>38</v>
      </c>
      <c r="H514" t="s">
        <v>21</v>
      </c>
      <c r="I514">
        <v>11</v>
      </c>
      <c r="J514" t="s">
        <v>16</v>
      </c>
      <c r="K514" t="s">
        <v>23</v>
      </c>
      <c r="L514">
        <v>1</v>
      </c>
      <c r="M514">
        <v>160</v>
      </c>
      <c r="N514">
        <v>160</v>
      </c>
    </row>
    <row r="515" spans="2:14" x14ac:dyDescent="0.45">
      <c r="B515">
        <v>10512</v>
      </c>
      <c r="C515" s="4">
        <v>45665</v>
      </c>
      <c r="D515" s="4">
        <f>EOMONTH(Data[[#This Row],[OrderDate]],0)</f>
        <v>45688</v>
      </c>
      <c r="E515" t="s">
        <v>232</v>
      </c>
      <c r="F515" t="s">
        <v>37</v>
      </c>
      <c r="G515" t="s">
        <v>38</v>
      </c>
      <c r="H515" t="s">
        <v>21</v>
      </c>
      <c r="I515">
        <v>11</v>
      </c>
      <c r="J515" t="s">
        <v>30</v>
      </c>
      <c r="K515" t="s">
        <v>23</v>
      </c>
      <c r="L515">
        <v>1</v>
      </c>
      <c r="M515">
        <v>160</v>
      </c>
      <c r="N515">
        <v>160</v>
      </c>
    </row>
    <row r="516" spans="2:14" x14ac:dyDescent="0.45">
      <c r="B516">
        <v>10513</v>
      </c>
      <c r="C516" s="4">
        <v>45750</v>
      </c>
      <c r="D516" s="4">
        <f>EOMONTH(Data[[#This Row],[OrderDate]],0)</f>
        <v>45777</v>
      </c>
      <c r="E516" t="s">
        <v>400</v>
      </c>
      <c r="F516" t="s">
        <v>19</v>
      </c>
      <c r="G516" t="s">
        <v>20</v>
      </c>
      <c r="H516" t="s">
        <v>21</v>
      </c>
      <c r="I516">
        <v>10</v>
      </c>
      <c r="J516" t="s">
        <v>22</v>
      </c>
      <c r="K516" t="s">
        <v>17</v>
      </c>
      <c r="L516">
        <v>1</v>
      </c>
      <c r="M516">
        <v>140</v>
      </c>
      <c r="N516">
        <v>140</v>
      </c>
    </row>
    <row r="517" spans="2:14" x14ac:dyDescent="0.45">
      <c r="B517">
        <v>10514</v>
      </c>
      <c r="C517" s="4">
        <v>45811</v>
      </c>
      <c r="D517" s="4">
        <f>EOMONTH(Data[[#This Row],[OrderDate]],0)</f>
        <v>45838</v>
      </c>
      <c r="E517" t="s">
        <v>401</v>
      </c>
      <c r="F517" t="s">
        <v>13</v>
      </c>
      <c r="G517" t="s">
        <v>14</v>
      </c>
      <c r="H517" t="s">
        <v>15</v>
      </c>
      <c r="I517">
        <v>7</v>
      </c>
      <c r="J517" t="s">
        <v>16</v>
      </c>
      <c r="K517" t="s">
        <v>17</v>
      </c>
      <c r="L517">
        <v>1</v>
      </c>
      <c r="M517">
        <v>120</v>
      </c>
      <c r="N517">
        <v>120</v>
      </c>
    </row>
    <row r="518" spans="2:14" x14ac:dyDescent="0.45">
      <c r="B518">
        <v>10515</v>
      </c>
      <c r="C518" s="4">
        <v>45747</v>
      </c>
      <c r="D518" s="4">
        <f>EOMONTH(Data[[#This Row],[OrderDate]],0)</f>
        <v>45747</v>
      </c>
      <c r="E518" t="s">
        <v>282</v>
      </c>
      <c r="F518" t="s">
        <v>25</v>
      </c>
      <c r="G518" t="s">
        <v>26</v>
      </c>
      <c r="H518" t="s">
        <v>27</v>
      </c>
      <c r="I518">
        <v>12</v>
      </c>
      <c r="J518" t="s">
        <v>22</v>
      </c>
      <c r="K518" t="s">
        <v>17</v>
      </c>
      <c r="L518">
        <v>1</v>
      </c>
      <c r="M518">
        <v>180</v>
      </c>
      <c r="N518">
        <v>180</v>
      </c>
    </row>
    <row r="519" spans="2:14" x14ac:dyDescent="0.45">
      <c r="B519">
        <v>10516</v>
      </c>
      <c r="C519" s="4">
        <v>45819</v>
      </c>
      <c r="D519" s="4">
        <f>EOMONTH(Data[[#This Row],[OrderDate]],0)</f>
        <v>45838</v>
      </c>
      <c r="E519" t="s">
        <v>402</v>
      </c>
      <c r="F519" t="s">
        <v>29</v>
      </c>
      <c r="G519" t="s">
        <v>26</v>
      </c>
      <c r="H519" t="s">
        <v>21</v>
      </c>
      <c r="I519">
        <v>9</v>
      </c>
      <c r="J519" t="s">
        <v>30</v>
      </c>
      <c r="K519" t="s">
        <v>23</v>
      </c>
      <c r="L519">
        <v>2</v>
      </c>
      <c r="M519">
        <v>135</v>
      </c>
      <c r="N519">
        <v>270</v>
      </c>
    </row>
    <row r="520" spans="2:14" x14ac:dyDescent="0.45">
      <c r="B520">
        <v>10517</v>
      </c>
      <c r="C520" s="4">
        <v>45772</v>
      </c>
      <c r="D520" s="4">
        <f>EOMONTH(Data[[#This Row],[OrderDate]],0)</f>
        <v>45777</v>
      </c>
      <c r="E520" t="s">
        <v>403</v>
      </c>
      <c r="F520" t="s">
        <v>29</v>
      </c>
      <c r="G520" t="s">
        <v>26</v>
      </c>
      <c r="H520" t="s">
        <v>21</v>
      </c>
      <c r="I520">
        <v>9</v>
      </c>
      <c r="J520" t="s">
        <v>30</v>
      </c>
      <c r="K520" t="s">
        <v>23</v>
      </c>
      <c r="L520">
        <v>1</v>
      </c>
      <c r="M520">
        <v>135</v>
      </c>
      <c r="N520">
        <v>135</v>
      </c>
    </row>
    <row r="521" spans="2:14" x14ac:dyDescent="0.45">
      <c r="B521">
        <v>10518</v>
      </c>
      <c r="C521" s="4">
        <v>45762</v>
      </c>
      <c r="D521" s="4">
        <f>EOMONTH(Data[[#This Row],[OrderDate]],0)</f>
        <v>45777</v>
      </c>
      <c r="E521" t="s">
        <v>404</v>
      </c>
      <c r="F521" t="s">
        <v>13</v>
      </c>
      <c r="G521" t="s">
        <v>14</v>
      </c>
      <c r="H521" t="s">
        <v>15</v>
      </c>
      <c r="I521">
        <v>12</v>
      </c>
      <c r="J521" t="s">
        <v>16</v>
      </c>
      <c r="K521" t="s">
        <v>23</v>
      </c>
      <c r="L521">
        <v>1</v>
      </c>
      <c r="M521">
        <v>120</v>
      </c>
      <c r="N521">
        <v>120</v>
      </c>
    </row>
    <row r="522" spans="2:14" x14ac:dyDescent="0.45">
      <c r="B522">
        <v>10519</v>
      </c>
      <c r="C522" s="4">
        <v>45792</v>
      </c>
      <c r="D522" s="4">
        <f>EOMONTH(Data[[#This Row],[OrderDate]],0)</f>
        <v>45808</v>
      </c>
      <c r="E522" t="s">
        <v>183</v>
      </c>
      <c r="F522" t="s">
        <v>33</v>
      </c>
      <c r="G522" t="s">
        <v>34</v>
      </c>
      <c r="H522" t="s">
        <v>21</v>
      </c>
      <c r="I522">
        <v>7</v>
      </c>
      <c r="J522" t="s">
        <v>30</v>
      </c>
      <c r="K522" t="s">
        <v>17</v>
      </c>
      <c r="L522">
        <v>2</v>
      </c>
      <c r="M522">
        <v>150</v>
      </c>
      <c r="N522">
        <v>300</v>
      </c>
    </row>
    <row r="523" spans="2:14" x14ac:dyDescent="0.45">
      <c r="B523">
        <v>10520</v>
      </c>
      <c r="C523" s="4">
        <v>45715</v>
      </c>
      <c r="D523" s="4">
        <f>EOMONTH(Data[[#This Row],[OrderDate]],0)</f>
        <v>45716</v>
      </c>
      <c r="E523" t="s">
        <v>405</v>
      </c>
      <c r="F523" t="s">
        <v>25</v>
      </c>
      <c r="G523" t="s">
        <v>26</v>
      </c>
      <c r="H523" t="s">
        <v>27</v>
      </c>
      <c r="I523">
        <v>9</v>
      </c>
      <c r="J523" t="s">
        <v>22</v>
      </c>
      <c r="K523" t="s">
        <v>17</v>
      </c>
      <c r="L523">
        <v>1</v>
      </c>
      <c r="M523">
        <v>180</v>
      </c>
      <c r="N523">
        <v>180</v>
      </c>
    </row>
    <row r="524" spans="2:14" x14ac:dyDescent="0.45">
      <c r="B524">
        <v>10521</v>
      </c>
      <c r="C524" s="4">
        <v>45771</v>
      </c>
      <c r="D524" s="4">
        <f>EOMONTH(Data[[#This Row],[OrderDate]],0)</f>
        <v>45777</v>
      </c>
      <c r="E524" t="s">
        <v>200</v>
      </c>
      <c r="F524" t="s">
        <v>37</v>
      </c>
      <c r="G524" t="s">
        <v>38</v>
      </c>
      <c r="H524" t="s">
        <v>21</v>
      </c>
      <c r="I524">
        <v>7</v>
      </c>
      <c r="J524" t="s">
        <v>30</v>
      </c>
      <c r="K524" t="s">
        <v>23</v>
      </c>
      <c r="L524">
        <v>1</v>
      </c>
      <c r="M524">
        <v>160</v>
      </c>
      <c r="N524">
        <v>160</v>
      </c>
    </row>
    <row r="525" spans="2:14" x14ac:dyDescent="0.45">
      <c r="B525">
        <v>10522</v>
      </c>
      <c r="C525" s="4">
        <v>45732</v>
      </c>
      <c r="D525" s="4">
        <f>EOMONTH(Data[[#This Row],[OrderDate]],0)</f>
        <v>45747</v>
      </c>
      <c r="E525" t="s">
        <v>406</v>
      </c>
      <c r="F525" t="s">
        <v>25</v>
      </c>
      <c r="G525" t="s">
        <v>26</v>
      </c>
      <c r="H525" t="s">
        <v>27</v>
      </c>
      <c r="I525">
        <v>7</v>
      </c>
      <c r="J525" t="s">
        <v>16</v>
      </c>
      <c r="K525" t="s">
        <v>23</v>
      </c>
      <c r="L525">
        <v>1</v>
      </c>
      <c r="M525">
        <v>180</v>
      </c>
      <c r="N525">
        <v>180</v>
      </c>
    </row>
    <row r="526" spans="2:14" x14ac:dyDescent="0.45">
      <c r="B526">
        <v>10523</v>
      </c>
      <c r="C526" s="4">
        <v>45814</v>
      </c>
      <c r="D526" s="4">
        <f>EOMONTH(Data[[#This Row],[OrderDate]],0)</f>
        <v>45838</v>
      </c>
      <c r="E526" t="s">
        <v>407</v>
      </c>
      <c r="F526" t="s">
        <v>13</v>
      </c>
      <c r="G526" t="s">
        <v>14</v>
      </c>
      <c r="H526" t="s">
        <v>15</v>
      </c>
      <c r="I526">
        <v>7</v>
      </c>
      <c r="J526" t="s">
        <v>30</v>
      </c>
      <c r="K526" t="s">
        <v>17</v>
      </c>
      <c r="L526">
        <v>1</v>
      </c>
      <c r="M526">
        <v>120</v>
      </c>
      <c r="N526">
        <v>120</v>
      </c>
    </row>
    <row r="527" spans="2:14" x14ac:dyDescent="0.45">
      <c r="B527">
        <v>10524</v>
      </c>
      <c r="C527" s="4">
        <v>45777</v>
      </c>
      <c r="D527" s="4">
        <f>EOMONTH(Data[[#This Row],[OrderDate]],0)</f>
        <v>45777</v>
      </c>
      <c r="E527" t="s">
        <v>198</v>
      </c>
      <c r="F527" t="s">
        <v>33</v>
      </c>
      <c r="G527" t="s">
        <v>34</v>
      </c>
      <c r="H527" t="s">
        <v>21</v>
      </c>
      <c r="I527">
        <v>7</v>
      </c>
      <c r="J527" t="s">
        <v>16</v>
      </c>
      <c r="K527" t="s">
        <v>17</v>
      </c>
      <c r="L527">
        <v>1</v>
      </c>
      <c r="M527">
        <v>150</v>
      </c>
      <c r="N527">
        <v>150</v>
      </c>
    </row>
    <row r="528" spans="2:14" x14ac:dyDescent="0.45">
      <c r="B528">
        <v>10525</v>
      </c>
      <c r="C528" s="4">
        <v>45821</v>
      </c>
      <c r="D528" s="4">
        <f>EOMONTH(Data[[#This Row],[OrderDate]],0)</f>
        <v>45838</v>
      </c>
      <c r="E528" t="s">
        <v>104</v>
      </c>
      <c r="F528" t="s">
        <v>29</v>
      </c>
      <c r="G528" t="s">
        <v>26</v>
      </c>
      <c r="H528" t="s">
        <v>21</v>
      </c>
      <c r="I528">
        <v>10</v>
      </c>
      <c r="J528" t="s">
        <v>16</v>
      </c>
      <c r="K528" t="s">
        <v>17</v>
      </c>
      <c r="L528">
        <v>1</v>
      </c>
      <c r="M528">
        <v>135</v>
      </c>
      <c r="N528">
        <v>135</v>
      </c>
    </row>
    <row r="529" spans="2:14" x14ac:dyDescent="0.45">
      <c r="B529">
        <v>10526</v>
      </c>
      <c r="C529" s="4">
        <v>45678</v>
      </c>
      <c r="D529" s="4">
        <f>EOMONTH(Data[[#This Row],[OrderDate]],0)</f>
        <v>45688</v>
      </c>
      <c r="E529" t="s">
        <v>292</v>
      </c>
      <c r="F529" t="s">
        <v>25</v>
      </c>
      <c r="G529" t="s">
        <v>26</v>
      </c>
      <c r="H529" t="s">
        <v>27</v>
      </c>
      <c r="I529">
        <v>9</v>
      </c>
      <c r="J529" t="s">
        <v>22</v>
      </c>
      <c r="K529" t="s">
        <v>17</v>
      </c>
      <c r="L529">
        <v>2</v>
      </c>
      <c r="M529">
        <v>180</v>
      </c>
      <c r="N529">
        <v>360</v>
      </c>
    </row>
    <row r="530" spans="2:14" x14ac:dyDescent="0.45">
      <c r="B530">
        <v>10527</v>
      </c>
      <c r="C530" s="4">
        <v>45821</v>
      </c>
      <c r="D530" s="4">
        <f>EOMONTH(Data[[#This Row],[OrderDate]],0)</f>
        <v>45838</v>
      </c>
      <c r="E530" t="s">
        <v>408</v>
      </c>
      <c r="F530" t="s">
        <v>25</v>
      </c>
      <c r="G530" t="s">
        <v>26</v>
      </c>
      <c r="H530" t="s">
        <v>27</v>
      </c>
      <c r="I530">
        <v>11</v>
      </c>
      <c r="J530" t="s">
        <v>22</v>
      </c>
      <c r="K530" t="s">
        <v>17</v>
      </c>
      <c r="L530">
        <v>1</v>
      </c>
      <c r="M530">
        <v>180</v>
      </c>
      <c r="N530">
        <v>180</v>
      </c>
    </row>
    <row r="531" spans="2:14" x14ac:dyDescent="0.45">
      <c r="B531">
        <v>10528</v>
      </c>
      <c r="C531" s="4">
        <v>45795</v>
      </c>
      <c r="D531" s="4">
        <f>EOMONTH(Data[[#This Row],[OrderDate]],0)</f>
        <v>45808</v>
      </c>
      <c r="E531" t="s">
        <v>64</v>
      </c>
      <c r="F531" t="s">
        <v>29</v>
      </c>
      <c r="G531" t="s">
        <v>26</v>
      </c>
      <c r="H531" t="s">
        <v>21</v>
      </c>
      <c r="I531">
        <v>9</v>
      </c>
      <c r="J531" t="s">
        <v>16</v>
      </c>
      <c r="K531" t="s">
        <v>17</v>
      </c>
      <c r="L531">
        <v>1</v>
      </c>
      <c r="M531">
        <v>135</v>
      </c>
      <c r="N531">
        <v>135</v>
      </c>
    </row>
    <row r="532" spans="2:14" x14ac:dyDescent="0.45">
      <c r="B532">
        <v>10529</v>
      </c>
      <c r="C532" s="4">
        <v>45758</v>
      </c>
      <c r="D532" s="4">
        <f>EOMONTH(Data[[#This Row],[OrderDate]],0)</f>
        <v>45777</v>
      </c>
      <c r="E532" t="s">
        <v>409</v>
      </c>
      <c r="F532" t="s">
        <v>29</v>
      </c>
      <c r="G532" t="s">
        <v>26</v>
      </c>
      <c r="H532" t="s">
        <v>21</v>
      </c>
      <c r="I532">
        <v>12</v>
      </c>
      <c r="J532" t="s">
        <v>22</v>
      </c>
      <c r="K532" t="s">
        <v>23</v>
      </c>
      <c r="L532">
        <v>1</v>
      </c>
      <c r="M532">
        <v>135</v>
      </c>
      <c r="N532">
        <v>135</v>
      </c>
    </row>
    <row r="533" spans="2:14" x14ac:dyDescent="0.45">
      <c r="B533">
        <v>10530</v>
      </c>
      <c r="C533" s="4">
        <v>45809</v>
      </c>
      <c r="D533" s="4">
        <f>EOMONTH(Data[[#This Row],[OrderDate]],0)</f>
        <v>45838</v>
      </c>
      <c r="E533" t="s">
        <v>312</v>
      </c>
      <c r="F533" t="s">
        <v>13</v>
      </c>
      <c r="G533" t="s">
        <v>14</v>
      </c>
      <c r="H533" t="s">
        <v>15</v>
      </c>
      <c r="I533">
        <v>9</v>
      </c>
      <c r="J533" t="s">
        <v>16</v>
      </c>
      <c r="K533" t="s">
        <v>17</v>
      </c>
      <c r="L533">
        <v>1</v>
      </c>
      <c r="M533">
        <v>120</v>
      </c>
      <c r="N533">
        <v>120</v>
      </c>
    </row>
    <row r="534" spans="2:14" x14ac:dyDescent="0.45">
      <c r="B534">
        <v>10531</v>
      </c>
      <c r="C534" s="4">
        <v>45834</v>
      </c>
      <c r="D534" s="4">
        <f>EOMONTH(Data[[#This Row],[OrderDate]],0)</f>
        <v>45838</v>
      </c>
      <c r="E534" t="s">
        <v>410</v>
      </c>
      <c r="F534" t="s">
        <v>29</v>
      </c>
      <c r="G534" t="s">
        <v>26</v>
      </c>
      <c r="H534" t="s">
        <v>21</v>
      </c>
      <c r="I534">
        <v>11</v>
      </c>
      <c r="J534" t="s">
        <v>30</v>
      </c>
      <c r="K534" t="s">
        <v>23</v>
      </c>
      <c r="L534">
        <v>2</v>
      </c>
      <c r="M534">
        <v>135</v>
      </c>
      <c r="N534">
        <v>270</v>
      </c>
    </row>
    <row r="535" spans="2:14" x14ac:dyDescent="0.45">
      <c r="B535">
        <v>10532</v>
      </c>
      <c r="C535" s="4">
        <v>45756</v>
      </c>
      <c r="D535" s="4">
        <f>EOMONTH(Data[[#This Row],[OrderDate]],0)</f>
        <v>45777</v>
      </c>
      <c r="E535" t="s">
        <v>411</v>
      </c>
      <c r="F535" t="s">
        <v>29</v>
      </c>
      <c r="G535" t="s">
        <v>26</v>
      </c>
      <c r="H535" t="s">
        <v>21</v>
      </c>
      <c r="I535">
        <v>9</v>
      </c>
      <c r="J535" t="s">
        <v>22</v>
      </c>
      <c r="K535" t="s">
        <v>17</v>
      </c>
      <c r="L535">
        <v>1</v>
      </c>
      <c r="M535">
        <v>135</v>
      </c>
      <c r="N535">
        <v>135</v>
      </c>
    </row>
    <row r="536" spans="2:14" x14ac:dyDescent="0.45">
      <c r="B536">
        <v>10533</v>
      </c>
      <c r="C536" s="4">
        <v>45693</v>
      </c>
      <c r="D536" s="4">
        <f>EOMONTH(Data[[#This Row],[OrderDate]],0)</f>
        <v>45716</v>
      </c>
      <c r="E536" t="s">
        <v>412</v>
      </c>
      <c r="F536" t="s">
        <v>13</v>
      </c>
      <c r="G536" t="s">
        <v>14</v>
      </c>
      <c r="H536" t="s">
        <v>15</v>
      </c>
      <c r="I536">
        <v>10</v>
      </c>
      <c r="J536" t="s">
        <v>22</v>
      </c>
      <c r="K536" t="s">
        <v>17</v>
      </c>
      <c r="L536">
        <v>2</v>
      </c>
      <c r="M536">
        <v>120</v>
      </c>
      <c r="N536">
        <v>240</v>
      </c>
    </row>
    <row r="537" spans="2:14" x14ac:dyDescent="0.45">
      <c r="B537">
        <v>10534</v>
      </c>
      <c r="C537" s="4">
        <v>45753</v>
      </c>
      <c r="D537" s="4">
        <f>EOMONTH(Data[[#This Row],[OrderDate]],0)</f>
        <v>45777</v>
      </c>
      <c r="E537" t="s">
        <v>413</v>
      </c>
      <c r="F537" t="s">
        <v>19</v>
      </c>
      <c r="G537" t="s">
        <v>20</v>
      </c>
      <c r="H537" t="s">
        <v>21</v>
      </c>
      <c r="I537">
        <v>10</v>
      </c>
      <c r="J537" t="s">
        <v>30</v>
      </c>
      <c r="K537" t="s">
        <v>23</v>
      </c>
      <c r="L537">
        <v>1</v>
      </c>
      <c r="M537">
        <v>140</v>
      </c>
      <c r="N537">
        <v>140</v>
      </c>
    </row>
    <row r="538" spans="2:14" x14ac:dyDescent="0.45">
      <c r="B538">
        <v>10535</v>
      </c>
      <c r="C538" s="4">
        <v>45809</v>
      </c>
      <c r="D538" s="4">
        <f>EOMONTH(Data[[#This Row],[OrderDate]],0)</f>
        <v>45838</v>
      </c>
      <c r="E538" t="s">
        <v>317</v>
      </c>
      <c r="F538" t="s">
        <v>37</v>
      </c>
      <c r="G538" t="s">
        <v>38</v>
      </c>
      <c r="H538" t="s">
        <v>21</v>
      </c>
      <c r="I538">
        <v>7</v>
      </c>
      <c r="J538" t="s">
        <v>22</v>
      </c>
      <c r="K538" t="s">
        <v>23</v>
      </c>
      <c r="L538">
        <v>1</v>
      </c>
      <c r="M538">
        <v>160</v>
      </c>
      <c r="N538">
        <v>160</v>
      </c>
    </row>
    <row r="539" spans="2:14" x14ac:dyDescent="0.45">
      <c r="B539">
        <v>10536</v>
      </c>
      <c r="C539" s="4">
        <v>45808</v>
      </c>
      <c r="D539" s="4">
        <f>EOMONTH(Data[[#This Row],[OrderDate]],0)</f>
        <v>45808</v>
      </c>
      <c r="E539" t="s">
        <v>337</v>
      </c>
      <c r="F539" t="s">
        <v>33</v>
      </c>
      <c r="G539" t="s">
        <v>34</v>
      </c>
      <c r="H539" t="s">
        <v>21</v>
      </c>
      <c r="I539">
        <v>10</v>
      </c>
      <c r="J539" t="s">
        <v>30</v>
      </c>
      <c r="K539" t="s">
        <v>17</v>
      </c>
      <c r="L539">
        <v>1</v>
      </c>
      <c r="M539">
        <v>150</v>
      </c>
      <c r="N539">
        <v>150</v>
      </c>
    </row>
    <row r="540" spans="2:14" x14ac:dyDescent="0.45">
      <c r="B540">
        <v>10537</v>
      </c>
      <c r="C540" s="4">
        <v>45694</v>
      </c>
      <c r="D540" s="4">
        <f>EOMONTH(Data[[#This Row],[OrderDate]],0)</f>
        <v>45716</v>
      </c>
      <c r="E540" t="s">
        <v>222</v>
      </c>
      <c r="F540" t="s">
        <v>19</v>
      </c>
      <c r="G540" t="s">
        <v>20</v>
      </c>
      <c r="H540" t="s">
        <v>21</v>
      </c>
      <c r="I540">
        <v>7</v>
      </c>
      <c r="J540" t="s">
        <v>16</v>
      </c>
      <c r="K540" t="s">
        <v>17</v>
      </c>
      <c r="L540">
        <v>1</v>
      </c>
      <c r="M540">
        <v>140</v>
      </c>
      <c r="N540">
        <v>140</v>
      </c>
    </row>
    <row r="541" spans="2:14" x14ac:dyDescent="0.45">
      <c r="B541">
        <v>10538</v>
      </c>
      <c r="C541" s="4">
        <v>45669</v>
      </c>
      <c r="D541" s="4">
        <f>EOMONTH(Data[[#This Row],[OrderDate]],0)</f>
        <v>45688</v>
      </c>
      <c r="E541" t="s">
        <v>171</v>
      </c>
      <c r="F541" t="s">
        <v>19</v>
      </c>
      <c r="G541" t="s">
        <v>20</v>
      </c>
      <c r="H541" t="s">
        <v>21</v>
      </c>
      <c r="I541">
        <v>7</v>
      </c>
      <c r="J541" t="s">
        <v>16</v>
      </c>
      <c r="K541" t="s">
        <v>17</v>
      </c>
      <c r="L541">
        <v>1</v>
      </c>
      <c r="M541">
        <v>140</v>
      </c>
      <c r="N541">
        <v>140</v>
      </c>
    </row>
    <row r="542" spans="2:14" x14ac:dyDescent="0.45">
      <c r="B542">
        <v>10539</v>
      </c>
      <c r="C542" s="4">
        <v>45770</v>
      </c>
      <c r="D542" s="4">
        <f>EOMONTH(Data[[#This Row],[OrderDate]],0)</f>
        <v>45777</v>
      </c>
      <c r="E542" t="s">
        <v>399</v>
      </c>
      <c r="F542" t="s">
        <v>37</v>
      </c>
      <c r="G542" t="s">
        <v>38</v>
      </c>
      <c r="H542" t="s">
        <v>21</v>
      </c>
      <c r="I542">
        <v>11</v>
      </c>
      <c r="J542" t="s">
        <v>22</v>
      </c>
      <c r="K542" t="s">
        <v>17</v>
      </c>
      <c r="L542">
        <v>2</v>
      </c>
      <c r="M542">
        <v>160</v>
      </c>
      <c r="N542">
        <v>320</v>
      </c>
    </row>
    <row r="543" spans="2:14" x14ac:dyDescent="0.45">
      <c r="B543">
        <v>10540</v>
      </c>
      <c r="C543" s="4">
        <v>45670</v>
      </c>
      <c r="D543" s="4">
        <f>EOMONTH(Data[[#This Row],[OrderDate]],0)</f>
        <v>45688</v>
      </c>
      <c r="E543" t="s">
        <v>414</v>
      </c>
      <c r="F543" t="s">
        <v>19</v>
      </c>
      <c r="G543" t="s">
        <v>20</v>
      </c>
      <c r="H543" t="s">
        <v>21</v>
      </c>
      <c r="I543">
        <v>9</v>
      </c>
      <c r="J543" t="s">
        <v>30</v>
      </c>
      <c r="K543" t="s">
        <v>23</v>
      </c>
      <c r="L543">
        <v>2</v>
      </c>
      <c r="M543">
        <v>140</v>
      </c>
      <c r="N543">
        <v>280</v>
      </c>
    </row>
    <row r="544" spans="2:14" x14ac:dyDescent="0.45">
      <c r="B544">
        <v>10541</v>
      </c>
      <c r="C544" s="4">
        <v>45680</v>
      </c>
      <c r="D544" s="4">
        <f>EOMONTH(Data[[#This Row],[OrderDate]],0)</f>
        <v>45688</v>
      </c>
      <c r="E544" t="s">
        <v>119</v>
      </c>
      <c r="F544" t="s">
        <v>29</v>
      </c>
      <c r="G544" t="s">
        <v>26</v>
      </c>
      <c r="H544" t="s">
        <v>21</v>
      </c>
      <c r="I544">
        <v>10</v>
      </c>
      <c r="J544" t="s">
        <v>30</v>
      </c>
      <c r="K544" t="s">
        <v>23</v>
      </c>
      <c r="L544">
        <v>2</v>
      </c>
      <c r="M544">
        <v>135</v>
      </c>
      <c r="N544">
        <v>270</v>
      </c>
    </row>
    <row r="545" spans="2:14" x14ac:dyDescent="0.45">
      <c r="B545">
        <v>10542</v>
      </c>
      <c r="C545" s="4">
        <v>45756</v>
      </c>
      <c r="D545" s="4">
        <f>EOMONTH(Data[[#This Row],[OrderDate]],0)</f>
        <v>45777</v>
      </c>
      <c r="E545" t="s">
        <v>412</v>
      </c>
      <c r="F545" t="s">
        <v>37</v>
      </c>
      <c r="G545" t="s">
        <v>38</v>
      </c>
      <c r="H545" t="s">
        <v>21</v>
      </c>
      <c r="I545">
        <v>7</v>
      </c>
      <c r="J545" t="s">
        <v>16</v>
      </c>
      <c r="K545" t="s">
        <v>23</v>
      </c>
      <c r="L545">
        <v>1</v>
      </c>
      <c r="M545">
        <v>160</v>
      </c>
      <c r="N545">
        <v>160</v>
      </c>
    </row>
    <row r="546" spans="2:14" x14ac:dyDescent="0.45">
      <c r="B546">
        <v>10543</v>
      </c>
      <c r="C546" s="4">
        <v>45762</v>
      </c>
      <c r="D546" s="4">
        <f>EOMONTH(Data[[#This Row],[OrderDate]],0)</f>
        <v>45777</v>
      </c>
      <c r="E546" t="s">
        <v>115</v>
      </c>
      <c r="F546" t="s">
        <v>37</v>
      </c>
      <c r="G546" t="s">
        <v>38</v>
      </c>
      <c r="H546" t="s">
        <v>21</v>
      </c>
      <c r="I546">
        <v>9</v>
      </c>
      <c r="J546" t="s">
        <v>22</v>
      </c>
      <c r="K546" t="s">
        <v>23</v>
      </c>
      <c r="L546">
        <v>2</v>
      </c>
      <c r="M546">
        <v>160</v>
      </c>
      <c r="N546">
        <v>320</v>
      </c>
    </row>
    <row r="547" spans="2:14" x14ac:dyDescent="0.45">
      <c r="B547">
        <v>10544</v>
      </c>
      <c r="C547" s="4">
        <v>45687</v>
      </c>
      <c r="D547" s="4">
        <f>EOMONTH(Data[[#This Row],[OrderDate]],0)</f>
        <v>45688</v>
      </c>
      <c r="E547" t="s">
        <v>415</v>
      </c>
      <c r="F547" t="s">
        <v>19</v>
      </c>
      <c r="G547" t="s">
        <v>20</v>
      </c>
      <c r="H547" t="s">
        <v>21</v>
      </c>
      <c r="I547">
        <v>8</v>
      </c>
      <c r="J547" t="s">
        <v>16</v>
      </c>
      <c r="K547" t="s">
        <v>17</v>
      </c>
      <c r="L547">
        <v>1</v>
      </c>
      <c r="M547">
        <v>140</v>
      </c>
      <c r="N547">
        <v>140</v>
      </c>
    </row>
    <row r="548" spans="2:14" x14ac:dyDescent="0.45">
      <c r="B548">
        <v>10545</v>
      </c>
      <c r="C548" s="4">
        <v>45674</v>
      </c>
      <c r="D548" s="4">
        <f>EOMONTH(Data[[#This Row],[OrderDate]],0)</f>
        <v>45688</v>
      </c>
      <c r="E548" t="s">
        <v>263</v>
      </c>
      <c r="F548" t="s">
        <v>13</v>
      </c>
      <c r="G548" t="s">
        <v>14</v>
      </c>
      <c r="H548" t="s">
        <v>15</v>
      </c>
      <c r="I548">
        <v>11</v>
      </c>
      <c r="J548" t="s">
        <v>30</v>
      </c>
      <c r="K548" t="s">
        <v>17</v>
      </c>
      <c r="L548">
        <v>1</v>
      </c>
      <c r="M548">
        <v>120</v>
      </c>
      <c r="N548">
        <v>120</v>
      </c>
    </row>
    <row r="549" spans="2:14" x14ac:dyDescent="0.45">
      <c r="B549">
        <v>10546</v>
      </c>
      <c r="C549" s="4">
        <v>45770</v>
      </c>
      <c r="D549" s="4">
        <f>EOMONTH(Data[[#This Row],[OrderDate]],0)</f>
        <v>45777</v>
      </c>
      <c r="E549" t="s">
        <v>297</v>
      </c>
      <c r="F549" t="s">
        <v>19</v>
      </c>
      <c r="G549" t="s">
        <v>20</v>
      </c>
      <c r="H549" t="s">
        <v>21</v>
      </c>
      <c r="I549">
        <v>7</v>
      </c>
      <c r="J549" t="s">
        <v>22</v>
      </c>
      <c r="K549" t="s">
        <v>17</v>
      </c>
      <c r="L549">
        <v>2</v>
      </c>
      <c r="M549">
        <v>140</v>
      </c>
      <c r="N549">
        <v>280</v>
      </c>
    </row>
    <row r="550" spans="2:14" x14ac:dyDescent="0.45">
      <c r="B550">
        <v>10547</v>
      </c>
      <c r="C550" s="4">
        <v>45719</v>
      </c>
      <c r="D550" s="4">
        <f>EOMONTH(Data[[#This Row],[OrderDate]],0)</f>
        <v>45747</v>
      </c>
      <c r="E550" t="s">
        <v>362</v>
      </c>
      <c r="F550" t="s">
        <v>33</v>
      </c>
      <c r="G550" t="s">
        <v>34</v>
      </c>
      <c r="H550" t="s">
        <v>21</v>
      </c>
      <c r="I550">
        <v>10</v>
      </c>
      <c r="J550" t="s">
        <v>22</v>
      </c>
      <c r="K550" t="s">
        <v>17</v>
      </c>
      <c r="L550">
        <v>1</v>
      </c>
      <c r="M550">
        <v>150</v>
      </c>
      <c r="N550">
        <v>150</v>
      </c>
    </row>
    <row r="551" spans="2:14" x14ac:dyDescent="0.45">
      <c r="B551">
        <v>10548</v>
      </c>
      <c r="C551" s="4">
        <v>45741</v>
      </c>
      <c r="D551" s="4">
        <f>EOMONTH(Data[[#This Row],[OrderDate]],0)</f>
        <v>45747</v>
      </c>
      <c r="E551" t="s">
        <v>416</v>
      </c>
      <c r="F551" t="s">
        <v>37</v>
      </c>
      <c r="G551" t="s">
        <v>38</v>
      </c>
      <c r="H551" t="s">
        <v>21</v>
      </c>
      <c r="I551">
        <v>9</v>
      </c>
      <c r="J551" t="s">
        <v>16</v>
      </c>
      <c r="K551" t="s">
        <v>23</v>
      </c>
      <c r="L551">
        <v>2</v>
      </c>
      <c r="M551">
        <v>160</v>
      </c>
      <c r="N551">
        <v>320</v>
      </c>
    </row>
    <row r="552" spans="2:14" x14ac:dyDescent="0.45">
      <c r="B552">
        <v>10549</v>
      </c>
      <c r="C552" s="4">
        <v>45769</v>
      </c>
      <c r="D552" s="4">
        <f>EOMONTH(Data[[#This Row],[OrderDate]],0)</f>
        <v>45777</v>
      </c>
      <c r="E552" t="s">
        <v>417</v>
      </c>
      <c r="F552" t="s">
        <v>25</v>
      </c>
      <c r="G552" t="s">
        <v>26</v>
      </c>
      <c r="H552" t="s">
        <v>27</v>
      </c>
      <c r="I552">
        <v>7</v>
      </c>
      <c r="J552" t="s">
        <v>30</v>
      </c>
      <c r="K552" t="s">
        <v>23</v>
      </c>
      <c r="L552">
        <v>2</v>
      </c>
      <c r="M552">
        <v>180</v>
      </c>
      <c r="N552">
        <v>360</v>
      </c>
    </row>
    <row r="553" spans="2:14" x14ac:dyDescent="0.45">
      <c r="B553">
        <v>10550</v>
      </c>
      <c r="C553" s="4">
        <v>45743</v>
      </c>
      <c r="D553" s="4">
        <f>EOMONTH(Data[[#This Row],[OrderDate]],0)</f>
        <v>45747</v>
      </c>
      <c r="E553" t="s">
        <v>358</v>
      </c>
      <c r="F553" t="s">
        <v>33</v>
      </c>
      <c r="G553" t="s">
        <v>34</v>
      </c>
      <c r="H553" t="s">
        <v>21</v>
      </c>
      <c r="I553">
        <v>8</v>
      </c>
      <c r="J553" t="s">
        <v>22</v>
      </c>
      <c r="K553" t="s">
        <v>17</v>
      </c>
      <c r="L553">
        <v>1</v>
      </c>
      <c r="M553">
        <v>150</v>
      </c>
      <c r="N553">
        <v>150</v>
      </c>
    </row>
    <row r="554" spans="2:14" x14ac:dyDescent="0.45">
      <c r="B554">
        <v>10551</v>
      </c>
      <c r="C554" s="4">
        <v>45798</v>
      </c>
      <c r="D554" s="4">
        <f>EOMONTH(Data[[#This Row],[OrderDate]],0)</f>
        <v>45808</v>
      </c>
      <c r="E554" t="s">
        <v>418</v>
      </c>
      <c r="F554" t="s">
        <v>13</v>
      </c>
      <c r="G554" t="s">
        <v>14</v>
      </c>
      <c r="H554" t="s">
        <v>15</v>
      </c>
      <c r="I554">
        <v>11</v>
      </c>
      <c r="J554" t="s">
        <v>22</v>
      </c>
      <c r="K554" t="s">
        <v>17</v>
      </c>
      <c r="L554">
        <v>1</v>
      </c>
      <c r="M554">
        <v>120</v>
      </c>
      <c r="N554">
        <v>120</v>
      </c>
    </row>
    <row r="555" spans="2:14" x14ac:dyDescent="0.45">
      <c r="B555">
        <v>10552</v>
      </c>
      <c r="C555" s="4">
        <v>45676</v>
      </c>
      <c r="D555" s="4">
        <f>EOMONTH(Data[[#This Row],[OrderDate]],0)</f>
        <v>45688</v>
      </c>
      <c r="E555" t="s">
        <v>114</v>
      </c>
      <c r="F555" t="s">
        <v>37</v>
      </c>
      <c r="G555" t="s">
        <v>38</v>
      </c>
      <c r="H555" t="s">
        <v>21</v>
      </c>
      <c r="I555">
        <v>9</v>
      </c>
      <c r="J555" t="s">
        <v>22</v>
      </c>
      <c r="K555" t="s">
        <v>17</v>
      </c>
      <c r="L555">
        <v>1</v>
      </c>
      <c r="M555">
        <v>160</v>
      </c>
      <c r="N555">
        <v>160</v>
      </c>
    </row>
    <row r="556" spans="2:14" x14ac:dyDescent="0.45">
      <c r="B556">
        <v>10553</v>
      </c>
      <c r="C556" s="4">
        <v>45834</v>
      </c>
      <c r="D556" s="4">
        <f>EOMONTH(Data[[#This Row],[OrderDate]],0)</f>
        <v>45838</v>
      </c>
      <c r="E556" t="s">
        <v>62</v>
      </c>
      <c r="F556" t="s">
        <v>13</v>
      </c>
      <c r="G556" t="s">
        <v>14</v>
      </c>
      <c r="H556" t="s">
        <v>15</v>
      </c>
      <c r="I556">
        <v>8</v>
      </c>
      <c r="J556" t="s">
        <v>30</v>
      </c>
      <c r="K556" t="s">
        <v>23</v>
      </c>
      <c r="L556">
        <v>1</v>
      </c>
      <c r="M556">
        <v>120</v>
      </c>
      <c r="N556">
        <v>120</v>
      </c>
    </row>
    <row r="557" spans="2:14" x14ac:dyDescent="0.45">
      <c r="B557">
        <v>10554</v>
      </c>
      <c r="C557" s="4">
        <v>45757</v>
      </c>
      <c r="D557" s="4">
        <f>EOMONTH(Data[[#This Row],[OrderDate]],0)</f>
        <v>45777</v>
      </c>
      <c r="E557" t="s">
        <v>320</v>
      </c>
      <c r="F557" t="s">
        <v>29</v>
      </c>
      <c r="G557" t="s">
        <v>26</v>
      </c>
      <c r="H557" t="s">
        <v>21</v>
      </c>
      <c r="I557">
        <v>8</v>
      </c>
      <c r="J557" t="s">
        <v>22</v>
      </c>
      <c r="K557" t="s">
        <v>17</v>
      </c>
      <c r="L557">
        <v>1</v>
      </c>
      <c r="M557">
        <v>135</v>
      </c>
      <c r="N557">
        <v>135</v>
      </c>
    </row>
    <row r="558" spans="2:14" x14ac:dyDescent="0.45">
      <c r="B558">
        <v>10555</v>
      </c>
      <c r="C558" s="4">
        <v>45797</v>
      </c>
      <c r="D558" s="4">
        <f>EOMONTH(Data[[#This Row],[OrderDate]],0)</f>
        <v>45808</v>
      </c>
      <c r="E558" t="s">
        <v>419</v>
      </c>
      <c r="F558" t="s">
        <v>25</v>
      </c>
      <c r="G558" t="s">
        <v>26</v>
      </c>
      <c r="H558" t="s">
        <v>27</v>
      </c>
      <c r="I558">
        <v>8</v>
      </c>
      <c r="J558" t="s">
        <v>22</v>
      </c>
      <c r="K558" t="s">
        <v>23</v>
      </c>
      <c r="L558">
        <v>1</v>
      </c>
      <c r="M558">
        <v>180</v>
      </c>
      <c r="N558">
        <v>180</v>
      </c>
    </row>
    <row r="559" spans="2:14" x14ac:dyDescent="0.45">
      <c r="B559">
        <v>10556</v>
      </c>
      <c r="C559" s="4">
        <v>45804</v>
      </c>
      <c r="D559" s="4">
        <f>EOMONTH(Data[[#This Row],[OrderDate]],0)</f>
        <v>45808</v>
      </c>
      <c r="E559" t="s">
        <v>384</v>
      </c>
      <c r="F559" t="s">
        <v>33</v>
      </c>
      <c r="G559" t="s">
        <v>34</v>
      </c>
      <c r="H559" t="s">
        <v>21</v>
      </c>
      <c r="I559">
        <v>12</v>
      </c>
      <c r="J559" t="s">
        <v>16</v>
      </c>
      <c r="K559" t="s">
        <v>17</v>
      </c>
      <c r="L559">
        <v>2</v>
      </c>
      <c r="M559">
        <v>150</v>
      </c>
      <c r="N559">
        <v>300</v>
      </c>
    </row>
    <row r="560" spans="2:14" x14ac:dyDescent="0.45">
      <c r="B560">
        <v>10557</v>
      </c>
      <c r="C560" s="4">
        <v>45733</v>
      </c>
      <c r="D560" s="4">
        <f>EOMONTH(Data[[#This Row],[OrderDate]],0)</f>
        <v>45747</v>
      </c>
      <c r="E560" t="s">
        <v>420</v>
      </c>
      <c r="F560" t="s">
        <v>25</v>
      </c>
      <c r="G560" t="s">
        <v>26</v>
      </c>
      <c r="H560" t="s">
        <v>27</v>
      </c>
      <c r="I560">
        <v>10</v>
      </c>
      <c r="J560" t="s">
        <v>16</v>
      </c>
      <c r="K560" t="s">
        <v>17</v>
      </c>
      <c r="L560">
        <v>1</v>
      </c>
      <c r="M560">
        <v>180</v>
      </c>
      <c r="N560">
        <v>180</v>
      </c>
    </row>
    <row r="561" spans="2:14" x14ac:dyDescent="0.45">
      <c r="B561">
        <v>10558</v>
      </c>
      <c r="C561" s="4">
        <v>45666</v>
      </c>
      <c r="D561" s="4">
        <f>EOMONTH(Data[[#This Row],[OrderDate]],0)</f>
        <v>45688</v>
      </c>
      <c r="E561" t="s">
        <v>242</v>
      </c>
      <c r="F561" t="s">
        <v>19</v>
      </c>
      <c r="G561" t="s">
        <v>20</v>
      </c>
      <c r="H561" t="s">
        <v>21</v>
      </c>
      <c r="I561">
        <v>10</v>
      </c>
      <c r="J561" t="s">
        <v>30</v>
      </c>
      <c r="K561" t="s">
        <v>17</v>
      </c>
      <c r="L561">
        <v>1</v>
      </c>
      <c r="M561">
        <v>140</v>
      </c>
      <c r="N561">
        <v>140</v>
      </c>
    </row>
    <row r="562" spans="2:14" x14ac:dyDescent="0.45">
      <c r="B562">
        <v>10559</v>
      </c>
      <c r="C562" s="4">
        <v>45685</v>
      </c>
      <c r="D562" s="4">
        <f>EOMONTH(Data[[#This Row],[OrderDate]],0)</f>
        <v>45688</v>
      </c>
      <c r="E562" t="s">
        <v>421</v>
      </c>
      <c r="F562" t="s">
        <v>19</v>
      </c>
      <c r="G562" t="s">
        <v>20</v>
      </c>
      <c r="H562" t="s">
        <v>21</v>
      </c>
      <c r="I562">
        <v>8</v>
      </c>
      <c r="J562" t="s">
        <v>16</v>
      </c>
      <c r="K562" t="s">
        <v>17</v>
      </c>
      <c r="L562">
        <v>1</v>
      </c>
      <c r="M562">
        <v>140</v>
      </c>
      <c r="N562">
        <v>140</v>
      </c>
    </row>
    <row r="563" spans="2:14" x14ac:dyDescent="0.45">
      <c r="B563">
        <v>10560</v>
      </c>
      <c r="C563" s="4">
        <v>45785</v>
      </c>
      <c r="D563" s="4">
        <f>EOMONTH(Data[[#This Row],[OrderDate]],0)</f>
        <v>45808</v>
      </c>
      <c r="E563" t="s">
        <v>263</v>
      </c>
      <c r="F563" t="s">
        <v>25</v>
      </c>
      <c r="G563" t="s">
        <v>26</v>
      </c>
      <c r="H563" t="s">
        <v>27</v>
      </c>
      <c r="I563">
        <v>8</v>
      </c>
      <c r="J563" t="s">
        <v>22</v>
      </c>
      <c r="K563" t="s">
        <v>23</v>
      </c>
      <c r="L563">
        <v>2</v>
      </c>
      <c r="M563">
        <v>180</v>
      </c>
      <c r="N563">
        <v>360</v>
      </c>
    </row>
    <row r="564" spans="2:14" x14ac:dyDescent="0.45">
      <c r="B564">
        <v>10561</v>
      </c>
      <c r="C564" s="4">
        <v>45709</v>
      </c>
      <c r="D564" s="4">
        <f>EOMONTH(Data[[#This Row],[OrderDate]],0)</f>
        <v>45716</v>
      </c>
      <c r="E564" t="s">
        <v>122</v>
      </c>
      <c r="F564" t="s">
        <v>25</v>
      </c>
      <c r="G564" t="s">
        <v>26</v>
      </c>
      <c r="H564" t="s">
        <v>27</v>
      </c>
      <c r="I564">
        <v>9</v>
      </c>
      <c r="J564" t="s">
        <v>16</v>
      </c>
      <c r="K564" t="s">
        <v>17</v>
      </c>
      <c r="L564">
        <v>1</v>
      </c>
      <c r="M564">
        <v>180</v>
      </c>
      <c r="N564">
        <v>180</v>
      </c>
    </row>
    <row r="565" spans="2:14" x14ac:dyDescent="0.45">
      <c r="B565">
        <v>10562</v>
      </c>
      <c r="C565" s="4">
        <v>45740</v>
      </c>
      <c r="D565" s="4">
        <f>EOMONTH(Data[[#This Row],[OrderDate]],0)</f>
        <v>45747</v>
      </c>
      <c r="E565" t="s">
        <v>422</v>
      </c>
      <c r="F565" t="s">
        <v>37</v>
      </c>
      <c r="G565" t="s">
        <v>38</v>
      </c>
      <c r="H565" t="s">
        <v>21</v>
      </c>
      <c r="I565">
        <v>9</v>
      </c>
      <c r="J565" t="s">
        <v>16</v>
      </c>
      <c r="K565" t="s">
        <v>23</v>
      </c>
      <c r="L565">
        <v>2</v>
      </c>
      <c r="M565">
        <v>160</v>
      </c>
      <c r="N565">
        <v>320</v>
      </c>
    </row>
    <row r="566" spans="2:14" x14ac:dyDescent="0.45">
      <c r="B566">
        <v>10563</v>
      </c>
      <c r="C566" s="4">
        <v>45768</v>
      </c>
      <c r="D566" s="4">
        <f>EOMONTH(Data[[#This Row],[OrderDate]],0)</f>
        <v>45777</v>
      </c>
      <c r="E566" t="s">
        <v>265</v>
      </c>
      <c r="F566" t="s">
        <v>13</v>
      </c>
      <c r="G566" t="s">
        <v>14</v>
      </c>
      <c r="H566" t="s">
        <v>15</v>
      </c>
      <c r="I566">
        <v>9</v>
      </c>
      <c r="J566" t="s">
        <v>30</v>
      </c>
      <c r="K566" t="s">
        <v>17</v>
      </c>
      <c r="L566">
        <v>2</v>
      </c>
      <c r="M566">
        <v>120</v>
      </c>
      <c r="N566">
        <v>240</v>
      </c>
    </row>
    <row r="567" spans="2:14" x14ac:dyDescent="0.45">
      <c r="B567">
        <v>10564</v>
      </c>
      <c r="C567" s="4">
        <v>45801</v>
      </c>
      <c r="D567" s="4">
        <f>EOMONTH(Data[[#This Row],[OrderDate]],0)</f>
        <v>45808</v>
      </c>
      <c r="E567" t="s">
        <v>423</v>
      </c>
      <c r="F567" t="s">
        <v>25</v>
      </c>
      <c r="G567" t="s">
        <v>26</v>
      </c>
      <c r="H567" t="s">
        <v>27</v>
      </c>
      <c r="I567">
        <v>11</v>
      </c>
      <c r="J567" t="s">
        <v>22</v>
      </c>
      <c r="K567" t="s">
        <v>23</v>
      </c>
      <c r="L567">
        <v>1</v>
      </c>
      <c r="M567">
        <v>180</v>
      </c>
      <c r="N567">
        <v>180</v>
      </c>
    </row>
    <row r="568" spans="2:14" x14ac:dyDescent="0.45">
      <c r="B568">
        <v>10565</v>
      </c>
      <c r="C568" s="4">
        <v>45774</v>
      </c>
      <c r="D568" s="4">
        <f>EOMONTH(Data[[#This Row],[OrderDate]],0)</f>
        <v>45777</v>
      </c>
      <c r="E568" t="s">
        <v>424</v>
      </c>
      <c r="F568" t="s">
        <v>19</v>
      </c>
      <c r="G568" t="s">
        <v>20</v>
      </c>
      <c r="H568" t="s">
        <v>21</v>
      </c>
      <c r="I568">
        <v>9</v>
      </c>
      <c r="J568" t="s">
        <v>22</v>
      </c>
      <c r="K568" t="s">
        <v>17</v>
      </c>
      <c r="L568">
        <v>1</v>
      </c>
      <c r="M568">
        <v>140</v>
      </c>
      <c r="N568">
        <v>140</v>
      </c>
    </row>
    <row r="569" spans="2:14" x14ac:dyDescent="0.45">
      <c r="B569">
        <v>10566</v>
      </c>
      <c r="C569" s="4">
        <v>45726</v>
      </c>
      <c r="D569" s="4">
        <f>EOMONTH(Data[[#This Row],[OrderDate]],0)</f>
        <v>45747</v>
      </c>
      <c r="E569" t="s">
        <v>94</v>
      </c>
      <c r="F569" t="s">
        <v>29</v>
      </c>
      <c r="G569" t="s">
        <v>26</v>
      </c>
      <c r="H569" t="s">
        <v>21</v>
      </c>
      <c r="I569">
        <v>12</v>
      </c>
      <c r="J569" t="s">
        <v>16</v>
      </c>
      <c r="K569" t="s">
        <v>17</v>
      </c>
      <c r="L569">
        <v>2</v>
      </c>
      <c r="M569">
        <v>135</v>
      </c>
      <c r="N569">
        <v>270</v>
      </c>
    </row>
    <row r="570" spans="2:14" x14ac:dyDescent="0.45">
      <c r="B570">
        <v>10567</v>
      </c>
      <c r="C570" s="4">
        <v>45756</v>
      </c>
      <c r="D570" s="4">
        <f>EOMONTH(Data[[#This Row],[OrderDate]],0)</f>
        <v>45777</v>
      </c>
      <c r="E570" t="s">
        <v>425</v>
      </c>
      <c r="F570" t="s">
        <v>13</v>
      </c>
      <c r="G570" t="s">
        <v>14</v>
      </c>
      <c r="H570" t="s">
        <v>15</v>
      </c>
      <c r="I570">
        <v>10</v>
      </c>
      <c r="J570" t="s">
        <v>22</v>
      </c>
      <c r="K570" t="s">
        <v>17</v>
      </c>
      <c r="L570">
        <v>1</v>
      </c>
      <c r="M570">
        <v>120</v>
      </c>
      <c r="N570">
        <v>120</v>
      </c>
    </row>
    <row r="571" spans="2:14" x14ac:dyDescent="0.45">
      <c r="B571">
        <v>10568</v>
      </c>
      <c r="C571" s="4">
        <v>45797</v>
      </c>
      <c r="D571" s="4">
        <f>EOMONTH(Data[[#This Row],[OrderDate]],0)</f>
        <v>45808</v>
      </c>
      <c r="E571" t="s">
        <v>230</v>
      </c>
      <c r="F571" t="s">
        <v>13</v>
      </c>
      <c r="G571" t="s">
        <v>14</v>
      </c>
      <c r="H571" t="s">
        <v>15</v>
      </c>
      <c r="I571">
        <v>9</v>
      </c>
      <c r="J571" t="s">
        <v>22</v>
      </c>
      <c r="K571" t="s">
        <v>17</v>
      </c>
      <c r="L571">
        <v>1</v>
      </c>
      <c r="M571">
        <v>120</v>
      </c>
      <c r="N571">
        <v>120</v>
      </c>
    </row>
    <row r="572" spans="2:14" x14ac:dyDescent="0.45">
      <c r="B572">
        <v>10569</v>
      </c>
      <c r="C572" s="4">
        <v>45682</v>
      </c>
      <c r="D572" s="4">
        <f>EOMONTH(Data[[#This Row],[OrderDate]],0)</f>
        <v>45688</v>
      </c>
      <c r="E572" t="s">
        <v>103</v>
      </c>
      <c r="F572" t="s">
        <v>25</v>
      </c>
      <c r="G572" t="s">
        <v>26</v>
      </c>
      <c r="H572" t="s">
        <v>27</v>
      </c>
      <c r="I572">
        <v>9</v>
      </c>
      <c r="J572" t="s">
        <v>22</v>
      </c>
      <c r="K572" t="s">
        <v>17</v>
      </c>
      <c r="L572">
        <v>1</v>
      </c>
      <c r="M572">
        <v>180</v>
      </c>
      <c r="N572">
        <v>180</v>
      </c>
    </row>
    <row r="573" spans="2:14" x14ac:dyDescent="0.45">
      <c r="B573">
        <v>10570</v>
      </c>
      <c r="C573" s="4">
        <v>45837</v>
      </c>
      <c r="D573" s="4">
        <f>EOMONTH(Data[[#This Row],[OrderDate]],0)</f>
        <v>45838</v>
      </c>
      <c r="E573" t="s">
        <v>273</v>
      </c>
      <c r="F573" t="s">
        <v>33</v>
      </c>
      <c r="G573" t="s">
        <v>34</v>
      </c>
      <c r="H573" t="s">
        <v>21</v>
      </c>
      <c r="I573">
        <v>12</v>
      </c>
      <c r="J573" t="s">
        <v>22</v>
      </c>
      <c r="K573" t="s">
        <v>23</v>
      </c>
      <c r="L573">
        <v>1</v>
      </c>
      <c r="M573">
        <v>150</v>
      </c>
      <c r="N573">
        <v>150</v>
      </c>
    </row>
    <row r="574" spans="2:14" x14ac:dyDescent="0.45">
      <c r="B574">
        <v>10571</v>
      </c>
      <c r="C574" s="4">
        <v>45780</v>
      </c>
      <c r="D574" s="4">
        <f>EOMONTH(Data[[#This Row],[OrderDate]],0)</f>
        <v>45808</v>
      </c>
      <c r="E574" t="s">
        <v>183</v>
      </c>
      <c r="F574" t="s">
        <v>29</v>
      </c>
      <c r="G574" t="s">
        <v>26</v>
      </c>
      <c r="H574" t="s">
        <v>21</v>
      </c>
      <c r="I574">
        <v>10</v>
      </c>
      <c r="J574" t="s">
        <v>16</v>
      </c>
      <c r="K574" t="s">
        <v>17</v>
      </c>
      <c r="L574">
        <v>1</v>
      </c>
      <c r="M574">
        <v>135</v>
      </c>
      <c r="N574">
        <v>135</v>
      </c>
    </row>
    <row r="575" spans="2:14" x14ac:dyDescent="0.45">
      <c r="B575">
        <v>10572</v>
      </c>
      <c r="C575" s="4">
        <v>45710</v>
      </c>
      <c r="D575" s="4">
        <f>EOMONTH(Data[[#This Row],[OrderDate]],0)</f>
        <v>45716</v>
      </c>
      <c r="E575" t="s">
        <v>278</v>
      </c>
      <c r="F575" t="s">
        <v>33</v>
      </c>
      <c r="G575" t="s">
        <v>34</v>
      </c>
      <c r="H575" t="s">
        <v>21</v>
      </c>
      <c r="I575">
        <v>7</v>
      </c>
      <c r="J575" t="s">
        <v>16</v>
      </c>
      <c r="K575" t="s">
        <v>23</v>
      </c>
      <c r="L575">
        <v>2</v>
      </c>
      <c r="M575">
        <v>150</v>
      </c>
      <c r="N575">
        <v>300</v>
      </c>
    </row>
    <row r="576" spans="2:14" x14ac:dyDescent="0.45">
      <c r="B576">
        <v>10573</v>
      </c>
      <c r="C576" s="4">
        <v>45808</v>
      </c>
      <c r="D576" s="4">
        <f>EOMONTH(Data[[#This Row],[OrderDate]],0)</f>
        <v>45808</v>
      </c>
      <c r="E576" t="s">
        <v>426</v>
      </c>
      <c r="F576" t="s">
        <v>19</v>
      </c>
      <c r="G576" t="s">
        <v>20</v>
      </c>
      <c r="H576" t="s">
        <v>21</v>
      </c>
      <c r="I576">
        <v>8</v>
      </c>
      <c r="J576" t="s">
        <v>16</v>
      </c>
      <c r="K576" t="s">
        <v>17</v>
      </c>
      <c r="L576">
        <v>1</v>
      </c>
      <c r="M576">
        <v>140</v>
      </c>
      <c r="N576">
        <v>140</v>
      </c>
    </row>
    <row r="577" spans="2:14" x14ac:dyDescent="0.45">
      <c r="B577">
        <v>10574</v>
      </c>
      <c r="C577" s="4">
        <v>45801</v>
      </c>
      <c r="D577" s="4">
        <f>EOMONTH(Data[[#This Row],[OrderDate]],0)</f>
        <v>45808</v>
      </c>
      <c r="E577" t="s">
        <v>427</v>
      </c>
      <c r="F577" t="s">
        <v>37</v>
      </c>
      <c r="G577" t="s">
        <v>38</v>
      </c>
      <c r="H577" t="s">
        <v>21</v>
      </c>
      <c r="I577">
        <v>12</v>
      </c>
      <c r="J577" t="s">
        <v>22</v>
      </c>
      <c r="K577" t="s">
        <v>17</v>
      </c>
      <c r="L577">
        <v>1</v>
      </c>
      <c r="M577">
        <v>160</v>
      </c>
      <c r="N577">
        <v>160</v>
      </c>
    </row>
    <row r="578" spans="2:14" x14ac:dyDescent="0.45">
      <c r="B578">
        <v>10575</v>
      </c>
      <c r="C578" s="4">
        <v>45714</v>
      </c>
      <c r="D578" s="4">
        <f>EOMONTH(Data[[#This Row],[OrderDate]],0)</f>
        <v>45716</v>
      </c>
      <c r="E578" t="s">
        <v>422</v>
      </c>
      <c r="F578" t="s">
        <v>25</v>
      </c>
      <c r="G578" t="s">
        <v>26</v>
      </c>
      <c r="H578" t="s">
        <v>27</v>
      </c>
      <c r="I578">
        <v>9</v>
      </c>
      <c r="J578" t="s">
        <v>22</v>
      </c>
      <c r="K578" t="s">
        <v>23</v>
      </c>
      <c r="L578">
        <v>1</v>
      </c>
      <c r="M578">
        <v>180</v>
      </c>
      <c r="N578">
        <v>180</v>
      </c>
    </row>
    <row r="579" spans="2:14" x14ac:dyDescent="0.45">
      <c r="B579">
        <v>10576</v>
      </c>
      <c r="C579" s="4">
        <v>45696</v>
      </c>
      <c r="D579" s="4">
        <f>EOMONTH(Data[[#This Row],[OrderDate]],0)</f>
        <v>45716</v>
      </c>
      <c r="E579" t="s">
        <v>428</v>
      </c>
      <c r="F579" t="s">
        <v>19</v>
      </c>
      <c r="G579" t="s">
        <v>20</v>
      </c>
      <c r="H579" t="s">
        <v>21</v>
      </c>
      <c r="I579">
        <v>9</v>
      </c>
      <c r="J579" t="s">
        <v>16</v>
      </c>
      <c r="K579" t="s">
        <v>17</v>
      </c>
      <c r="L579">
        <v>2</v>
      </c>
      <c r="M579">
        <v>140</v>
      </c>
      <c r="N579">
        <v>280</v>
      </c>
    </row>
    <row r="580" spans="2:14" x14ac:dyDescent="0.45">
      <c r="B580">
        <v>10577</v>
      </c>
      <c r="C580" s="4">
        <v>45766</v>
      </c>
      <c r="D580" s="4">
        <f>EOMONTH(Data[[#This Row],[OrderDate]],0)</f>
        <v>45777</v>
      </c>
      <c r="E580" t="s">
        <v>372</v>
      </c>
      <c r="F580" t="s">
        <v>29</v>
      </c>
      <c r="G580" t="s">
        <v>26</v>
      </c>
      <c r="H580" t="s">
        <v>21</v>
      </c>
      <c r="I580">
        <v>10</v>
      </c>
      <c r="J580" t="s">
        <v>16</v>
      </c>
      <c r="K580" t="s">
        <v>17</v>
      </c>
      <c r="L580">
        <v>2</v>
      </c>
      <c r="M580">
        <v>135</v>
      </c>
      <c r="N580">
        <v>270</v>
      </c>
    </row>
    <row r="581" spans="2:14" x14ac:dyDescent="0.45">
      <c r="B581">
        <v>10578</v>
      </c>
      <c r="C581" s="4">
        <v>45699</v>
      </c>
      <c r="D581" s="4">
        <f>EOMONTH(Data[[#This Row],[OrderDate]],0)</f>
        <v>45716</v>
      </c>
      <c r="E581" t="s">
        <v>429</v>
      </c>
      <c r="F581" t="s">
        <v>29</v>
      </c>
      <c r="G581" t="s">
        <v>26</v>
      </c>
      <c r="H581" t="s">
        <v>21</v>
      </c>
      <c r="I581">
        <v>8</v>
      </c>
      <c r="J581" t="s">
        <v>30</v>
      </c>
      <c r="K581" t="s">
        <v>23</v>
      </c>
      <c r="L581">
        <v>1</v>
      </c>
      <c r="M581">
        <v>135</v>
      </c>
      <c r="N581">
        <v>135</v>
      </c>
    </row>
    <row r="582" spans="2:14" x14ac:dyDescent="0.45">
      <c r="B582">
        <v>10579</v>
      </c>
      <c r="C582" s="4">
        <v>45824</v>
      </c>
      <c r="D582" s="4">
        <f>EOMONTH(Data[[#This Row],[OrderDate]],0)</f>
        <v>45838</v>
      </c>
      <c r="E582" t="s">
        <v>430</v>
      </c>
      <c r="F582" t="s">
        <v>13</v>
      </c>
      <c r="G582" t="s">
        <v>14</v>
      </c>
      <c r="H582" t="s">
        <v>15</v>
      </c>
      <c r="I582">
        <v>9</v>
      </c>
      <c r="J582" t="s">
        <v>16</v>
      </c>
      <c r="K582" t="s">
        <v>17</v>
      </c>
      <c r="L582">
        <v>1</v>
      </c>
      <c r="M582">
        <v>120</v>
      </c>
      <c r="N582">
        <v>120</v>
      </c>
    </row>
    <row r="583" spans="2:14" x14ac:dyDescent="0.45">
      <c r="B583">
        <v>10580</v>
      </c>
      <c r="C583" s="4">
        <v>45799</v>
      </c>
      <c r="D583" s="4">
        <f>EOMONTH(Data[[#This Row],[OrderDate]],0)</f>
        <v>45808</v>
      </c>
      <c r="E583" t="s">
        <v>415</v>
      </c>
      <c r="F583" t="s">
        <v>25</v>
      </c>
      <c r="G583" t="s">
        <v>26</v>
      </c>
      <c r="H583" t="s">
        <v>27</v>
      </c>
      <c r="I583">
        <v>10</v>
      </c>
      <c r="J583" t="s">
        <v>16</v>
      </c>
      <c r="K583" t="s">
        <v>23</v>
      </c>
      <c r="L583">
        <v>1</v>
      </c>
      <c r="M583">
        <v>180</v>
      </c>
      <c r="N583">
        <v>180</v>
      </c>
    </row>
    <row r="584" spans="2:14" x14ac:dyDescent="0.45">
      <c r="B584">
        <v>10581</v>
      </c>
      <c r="C584" s="4">
        <v>45779</v>
      </c>
      <c r="D584" s="4">
        <f>EOMONTH(Data[[#This Row],[OrderDate]],0)</f>
        <v>45808</v>
      </c>
      <c r="E584" t="s">
        <v>65</v>
      </c>
      <c r="F584" t="s">
        <v>29</v>
      </c>
      <c r="G584" t="s">
        <v>26</v>
      </c>
      <c r="H584" t="s">
        <v>21</v>
      </c>
      <c r="I584">
        <v>10</v>
      </c>
      <c r="J584" t="s">
        <v>30</v>
      </c>
      <c r="K584" t="s">
        <v>23</v>
      </c>
      <c r="L584">
        <v>1</v>
      </c>
      <c r="M584">
        <v>135</v>
      </c>
      <c r="N584">
        <v>135</v>
      </c>
    </row>
    <row r="585" spans="2:14" x14ac:dyDescent="0.45">
      <c r="B585">
        <v>10582</v>
      </c>
      <c r="C585" s="4">
        <v>45790</v>
      </c>
      <c r="D585" s="4">
        <f>EOMONTH(Data[[#This Row],[OrderDate]],0)</f>
        <v>45808</v>
      </c>
      <c r="E585" t="s">
        <v>99</v>
      </c>
      <c r="F585" t="s">
        <v>29</v>
      </c>
      <c r="G585" t="s">
        <v>26</v>
      </c>
      <c r="H585" t="s">
        <v>21</v>
      </c>
      <c r="I585">
        <v>12</v>
      </c>
      <c r="J585" t="s">
        <v>16</v>
      </c>
      <c r="K585" t="s">
        <v>17</v>
      </c>
      <c r="L585">
        <v>1</v>
      </c>
      <c r="M585">
        <v>135</v>
      </c>
      <c r="N585">
        <v>135</v>
      </c>
    </row>
    <row r="586" spans="2:14" x14ac:dyDescent="0.45">
      <c r="B586">
        <v>10583</v>
      </c>
      <c r="C586" s="4">
        <v>45820</v>
      </c>
      <c r="D586" s="4">
        <f>EOMONTH(Data[[#This Row],[OrderDate]],0)</f>
        <v>45838</v>
      </c>
      <c r="E586" t="s">
        <v>405</v>
      </c>
      <c r="F586" t="s">
        <v>25</v>
      </c>
      <c r="G586" t="s">
        <v>26</v>
      </c>
      <c r="H586" t="s">
        <v>27</v>
      </c>
      <c r="I586">
        <v>9</v>
      </c>
      <c r="J586" t="s">
        <v>16</v>
      </c>
      <c r="K586" t="s">
        <v>23</v>
      </c>
      <c r="L586">
        <v>2</v>
      </c>
      <c r="M586">
        <v>180</v>
      </c>
      <c r="N586">
        <v>360</v>
      </c>
    </row>
    <row r="587" spans="2:14" x14ac:dyDescent="0.45">
      <c r="B587">
        <v>10584</v>
      </c>
      <c r="C587" s="4">
        <v>45732</v>
      </c>
      <c r="D587" s="4">
        <f>EOMONTH(Data[[#This Row],[OrderDate]],0)</f>
        <v>45747</v>
      </c>
      <c r="E587" t="s">
        <v>431</v>
      </c>
      <c r="F587" t="s">
        <v>19</v>
      </c>
      <c r="G587" t="s">
        <v>20</v>
      </c>
      <c r="H587" t="s">
        <v>21</v>
      </c>
      <c r="I587">
        <v>8</v>
      </c>
      <c r="J587" t="s">
        <v>16</v>
      </c>
      <c r="K587" t="s">
        <v>17</v>
      </c>
      <c r="L587">
        <v>1</v>
      </c>
      <c r="M587">
        <v>140</v>
      </c>
      <c r="N587">
        <v>140</v>
      </c>
    </row>
    <row r="588" spans="2:14" x14ac:dyDescent="0.45">
      <c r="B588">
        <v>10585</v>
      </c>
      <c r="C588" s="4">
        <v>45803</v>
      </c>
      <c r="D588" s="4">
        <f>EOMONTH(Data[[#This Row],[OrderDate]],0)</f>
        <v>45808</v>
      </c>
      <c r="E588" t="s">
        <v>327</v>
      </c>
      <c r="F588" t="s">
        <v>25</v>
      </c>
      <c r="G588" t="s">
        <v>26</v>
      </c>
      <c r="H588" t="s">
        <v>27</v>
      </c>
      <c r="I588">
        <v>8</v>
      </c>
      <c r="J588" t="s">
        <v>22</v>
      </c>
      <c r="K588" t="s">
        <v>23</v>
      </c>
      <c r="L588">
        <v>1</v>
      </c>
      <c r="M588">
        <v>180</v>
      </c>
      <c r="N588">
        <v>180</v>
      </c>
    </row>
    <row r="589" spans="2:14" x14ac:dyDescent="0.45">
      <c r="B589">
        <v>10586</v>
      </c>
      <c r="C589" s="4">
        <v>45733</v>
      </c>
      <c r="D589" s="4">
        <f>EOMONTH(Data[[#This Row],[OrderDate]],0)</f>
        <v>45747</v>
      </c>
      <c r="E589" t="s">
        <v>391</v>
      </c>
      <c r="F589" t="s">
        <v>19</v>
      </c>
      <c r="G589" t="s">
        <v>20</v>
      </c>
      <c r="H589" t="s">
        <v>21</v>
      </c>
      <c r="I589">
        <v>9</v>
      </c>
      <c r="J589" t="s">
        <v>30</v>
      </c>
      <c r="K589" t="s">
        <v>17</v>
      </c>
      <c r="L589">
        <v>2</v>
      </c>
      <c r="M589">
        <v>140</v>
      </c>
      <c r="N589">
        <v>280</v>
      </c>
    </row>
    <row r="590" spans="2:14" x14ac:dyDescent="0.45">
      <c r="B590">
        <v>10587</v>
      </c>
      <c r="C590" s="4">
        <v>45666</v>
      </c>
      <c r="D590" s="4">
        <f>EOMONTH(Data[[#This Row],[OrderDate]],0)</f>
        <v>45688</v>
      </c>
      <c r="E590" t="s">
        <v>237</v>
      </c>
      <c r="F590" t="s">
        <v>37</v>
      </c>
      <c r="G590" t="s">
        <v>38</v>
      </c>
      <c r="H590" t="s">
        <v>21</v>
      </c>
      <c r="I590">
        <v>8</v>
      </c>
      <c r="J590" t="s">
        <v>22</v>
      </c>
      <c r="K590" t="s">
        <v>17</v>
      </c>
      <c r="L590">
        <v>1</v>
      </c>
      <c r="M590">
        <v>160</v>
      </c>
      <c r="N590">
        <v>160</v>
      </c>
    </row>
    <row r="591" spans="2:14" x14ac:dyDescent="0.45">
      <c r="B591">
        <v>10588</v>
      </c>
      <c r="C591" s="4">
        <v>45731</v>
      </c>
      <c r="D591" s="4">
        <f>EOMONTH(Data[[#This Row],[OrderDate]],0)</f>
        <v>45747</v>
      </c>
      <c r="E591" t="s">
        <v>53</v>
      </c>
      <c r="F591" t="s">
        <v>19</v>
      </c>
      <c r="G591" t="s">
        <v>20</v>
      </c>
      <c r="H591" t="s">
        <v>21</v>
      </c>
      <c r="I591">
        <v>9</v>
      </c>
      <c r="J591" t="s">
        <v>22</v>
      </c>
      <c r="K591" t="s">
        <v>23</v>
      </c>
      <c r="L591">
        <v>1</v>
      </c>
      <c r="M591">
        <v>140</v>
      </c>
      <c r="N591">
        <v>140</v>
      </c>
    </row>
    <row r="592" spans="2:14" x14ac:dyDescent="0.45">
      <c r="B592">
        <v>10589</v>
      </c>
      <c r="C592" s="4">
        <v>45802</v>
      </c>
      <c r="D592" s="4">
        <f>EOMONTH(Data[[#This Row],[OrderDate]],0)</f>
        <v>45808</v>
      </c>
      <c r="E592" t="s">
        <v>432</v>
      </c>
      <c r="F592" t="s">
        <v>29</v>
      </c>
      <c r="G592" t="s">
        <v>26</v>
      </c>
      <c r="H592" t="s">
        <v>21</v>
      </c>
      <c r="I592">
        <v>11</v>
      </c>
      <c r="J592" t="s">
        <v>22</v>
      </c>
      <c r="K592" t="s">
        <v>17</v>
      </c>
      <c r="L592">
        <v>1</v>
      </c>
      <c r="M592">
        <v>135</v>
      </c>
      <c r="N592">
        <v>135</v>
      </c>
    </row>
    <row r="593" spans="2:14" x14ac:dyDescent="0.45">
      <c r="B593">
        <v>10590</v>
      </c>
      <c r="C593" s="4">
        <v>45664</v>
      </c>
      <c r="D593" s="4">
        <f>EOMONTH(Data[[#This Row],[OrderDate]],0)</f>
        <v>45688</v>
      </c>
      <c r="E593" t="s">
        <v>433</v>
      </c>
      <c r="F593" t="s">
        <v>29</v>
      </c>
      <c r="G593" t="s">
        <v>26</v>
      </c>
      <c r="H593" t="s">
        <v>21</v>
      </c>
      <c r="I593">
        <v>7</v>
      </c>
      <c r="J593" t="s">
        <v>16</v>
      </c>
      <c r="K593" t="s">
        <v>23</v>
      </c>
      <c r="L593">
        <v>1</v>
      </c>
      <c r="M593">
        <v>135</v>
      </c>
      <c r="N593">
        <v>135</v>
      </c>
    </row>
    <row r="594" spans="2:14" x14ac:dyDescent="0.45">
      <c r="B594">
        <v>10591</v>
      </c>
      <c r="C594" s="4">
        <v>45831</v>
      </c>
      <c r="D594" s="4">
        <f>EOMONTH(Data[[#This Row],[OrderDate]],0)</f>
        <v>45838</v>
      </c>
      <c r="E594" t="s">
        <v>434</v>
      </c>
      <c r="F594" t="s">
        <v>33</v>
      </c>
      <c r="G594" t="s">
        <v>34</v>
      </c>
      <c r="H594" t="s">
        <v>21</v>
      </c>
      <c r="I594">
        <v>8</v>
      </c>
      <c r="J594" t="s">
        <v>30</v>
      </c>
      <c r="K594" t="s">
        <v>17</v>
      </c>
      <c r="L594">
        <v>1</v>
      </c>
      <c r="M594">
        <v>150</v>
      </c>
      <c r="N594">
        <v>150</v>
      </c>
    </row>
    <row r="595" spans="2:14" x14ac:dyDescent="0.45">
      <c r="B595">
        <v>10592</v>
      </c>
      <c r="C595" s="4">
        <v>45798</v>
      </c>
      <c r="D595" s="4">
        <f>EOMONTH(Data[[#This Row],[OrderDate]],0)</f>
        <v>45808</v>
      </c>
      <c r="E595" t="s">
        <v>291</v>
      </c>
      <c r="F595" t="s">
        <v>25</v>
      </c>
      <c r="G595" t="s">
        <v>26</v>
      </c>
      <c r="H595" t="s">
        <v>27</v>
      </c>
      <c r="I595">
        <v>8</v>
      </c>
      <c r="J595" t="s">
        <v>30</v>
      </c>
      <c r="K595" t="s">
        <v>17</v>
      </c>
      <c r="L595">
        <v>1</v>
      </c>
      <c r="M595">
        <v>180</v>
      </c>
      <c r="N595">
        <v>180</v>
      </c>
    </row>
    <row r="596" spans="2:14" x14ac:dyDescent="0.45">
      <c r="B596">
        <v>10593</v>
      </c>
      <c r="C596" s="4">
        <v>45825</v>
      </c>
      <c r="D596" s="4">
        <f>EOMONTH(Data[[#This Row],[OrderDate]],0)</f>
        <v>45838</v>
      </c>
      <c r="E596" t="s">
        <v>435</v>
      </c>
      <c r="F596" t="s">
        <v>13</v>
      </c>
      <c r="G596" t="s">
        <v>14</v>
      </c>
      <c r="H596" t="s">
        <v>15</v>
      </c>
      <c r="I596">
        <v>8</v>
      </c>
      <c r="J596" t="s">
        <v>22</v>
      </c>
      <c r="K596" t="s">
        <v>23</v>
      </c>
      <c r="L596">
        <v>1</v>
      </c>
      <c r="M596">
        <v>120</v>
      </c>
      <c r="N596">
        <v>120</v>
      </c>
    </row>
    <row r="597" spans="2:14" x14ac:dyDescent="0.45">
      <c r="B597">
        <v>10594</v>
      </c>
      <c r="C597" s="4">
        <v>45827</v>
      </c>
      <c r="D597" s="4">
        <f>EOMONTH(Data[[#This Row],[OrderDate]],0)</f>
        <v>45838</v>
      </c>
      <c r="E597" t="s">
        <v>436</v>
      </c>
      <c r="F597" t="s">
        <v>19</v>
      </c>
      <c r="G597" t="s">
        <v>20</v>
      </c>
      <c r="H597" t="s">
        <v>21</v>
      </c>
      <c r="I597">
        <v>10</v>
      </c>
      <c r="J597" t="s">
        <v>22</v>
      </c>
      <c r="K597" t="s">
        <v>23</v>
      </c>
      <c r="L597">
        <v>1</v>
      </c>
      <c r="M597">
        <v>140</v>
      </c>
      <c r="N597">
        <v>140</v>
      </c>
    </row>
    <row r="598" spans="2:14" x14ac:dyDescent="0.45">
      <c r="B598">
        <v>10595</v>
      </c>
      <c r="C598" s="4">
        <v>45794</v>
      </c>
      <c r="D598" s="4">
        <f>EOMONTH(Data[[#This Row],[OrderDate]],0)</f>
        <v>45808</v>
      </c>
      <c r="E598" t="s">
        <v>437</v>
      </c>
      <c r="F598" t="s">
        <v>37</v>
      </c>
      <c r="G598" t="s">
        <v>38</v>
      </c>
      <c r="H598" t="s">
        <v>21</v>
      </c>
      <c r="I598">
        <v>9</v>
      </c>
      <c r="J598" t="s">
        <v>22</v>
      </c>
      <c r="K598" t="s">
        <v>17</v>
      </c>
      <c r="L598">
        <v>2</v>
      </c>
      <c r="M598">
        <v>160</v>
      </c>
      <c r="N598">
        <v>320</v>
      </c>
    </row>
    <row r="599" spans="2:14" x14ac:dyDescent="0.45">
      <c r="B599">
        <v>10596</v>
      </c>
      <c r="C599" s="4">
        <v>45835</v>
      </c>
      <c r="D599" s="4">
        <f>EOMONTH(Data[[#This Row],[OrderDate]],0)</f>
        <v>45838</v>
      </c>
      <c r="E599" t="s">
        <v>95</v>
      </c>
      <c r="F599" t="s">
        <v>33</v>
      </c>
      <c r="G599" t="s">
        <v>34</v>
      </c>
      <c r="H599" t="s">
        <v>21</v>
      </c>
      <c r="I599">
        <v>12</v>
      </c>
      <c r="J599" t="s">
        <v>30</v>
      </c>
      <c r="K599" t="s">
        <v>17</v>
      </c>
      <c r="L599">
        <v>2</v>
      </c>
      <c r="M599">
        <v>150</v>
      </c>
      <c r="N599">
        <v>300</v>
      </c>
    </row>
    <row r="600" spans="2:14" x14ac:dyDescent="0.45">
      <c r="B600">
        <v>10597</v>
      </c>
      <c r="C600" s="4">
        <v>45684</v>
      </c>
      <c r="D600" s="4">
        <f>EOMONTH(Data[[#This Row],[OrderDate]],0)</f>
        <v>45688</v>
      </c>
      <c r="E600" t="s">
        <v>438</v>
      </c>
      <c r="F600" t="s">
        <v>19</v>
      </c>
      <c r="G600" t="s">
        <v>20</v>
      </c>
      <c r="H600" t="s">
        <v>21</v>
      </c>
      <c r="I600">
        <v>10</v>
      </c>
      <c r="J600" t="s">
        <v>30</v>
      </c>
      <c r="K600" t="s">
        <v>17</v>
      </c>
      <c r="L600">
        <v>1</v>
      </c>
      <c r="M600">
        <v>140</v>
      </c>
      <c r="N600">
        <v>140</v>
      </c>
    </row>
    <row r="601" spans="2:14" x14ac:dyDescent="0.45">
      <c r="B601">
        <v>10598</v>
      </c>
      <c r="C601" s="4">
        <v>45779</v>
      </c>
      <c r="D601" s="4">
        <f>EOMONTH(Data[[#This Row],[OrderDate]],0)</f>
        <v>45808</v>
      </c>
      <c r="E601" t="s">
        <v>439</v>
      </c>
      <c r="F601" t="s">
        <v>19</v>
      </c>
      <c r="G601" t="s">
        <v>20</v>
      </c>
      <c r="H601" t="s">
        <v>21</v>
      </c>
      <c r="I601">
        <v>12</v>
      </c>
      <c r="J601" t="s">
        <v>22</v>
      </c>
      <c r="K601" t="s">
        <v>17</v>
      </c>
      <c r="L601">
        <v>1</v>
      </c>
      <c r="M601">
        <v>140</v>
      </c>
      <c r="N601">
        <v>140</v>
      </c>
    </row>
    <row r="602" spans="2:14" x14ac:dyDescent="0.45">
      <c r="B602">
        <v>10599</v>
      </c>
      <c r="C602" s="4">
        <v>45662</v>
      </c>
      <c r="D602" s="4">
        <f>EOMONTH(Data[[#This Row],[OrderDate]],0)</f>
        <v>45688</v>
      </c>
      <c r="E602" t="s">
        <v>440</v>
      </c>
      <c r="F602" t="s">
        <v>29</v>
      </c>
      <c r="G602" t="s">
        <v>26</v>
      </c>
      <c r="H602" t="s">
        <v>21</v>
      </c>
      <c r="I602">
        <v>12</v>
      </c>
      <c r="J602" t="s">
        <v>16</v>
      </c>
      <c r="K602" t="s">
        <v>23</v>
      </c>
      <c r="L602">
        <v>1</v>
      </c>
      <c r="M602">
        <v>135</v>
      </c>
      <c r="N602">
        <v>135</v>
      </c>
    </row>
    <row r="603" spans="2:14" x14ac:dyDescent="0.45">
      <c r="B603">
        <v>10600</v>
      </c>
      <c r="C603" s="4">
        <v>45686</v>
      </c>
      <c r="D603" s="4">
        <f>EOMONTH(Data[[#This Row],[OrderDate]],0)</f>
        <v>45688</v>
      </c>
      <c r="E603" t="s">
        <v>441</v>
      </c>
      <c r="F603" t="s">
        <v>33</v>
      </c>
      <c r="G603" t="s">
        <v>34</v>
      </c>
      <c r="H603" t="s">
        <v>21</v>
      </c>
      <c r="I603">
        <v>7</v>
      </c>
      <c r="J603" t="s">
        <v>22</v>
      </c>
      <c r="K603" t="s">
        <v>23</v>
      </c>
      <c r="L603">
        <v>1</v>
      </c>
      <c r="M603">
        <v>150</v>
      </c>
      <c r="N603">
        <v>150</v>
      </c>
    </row>
    <row r="604" spans="2:14" x14ac:dyDescent="0.45">
      <c r="B604">
        <v>10601</v>
      </c>
      <c r="C604" s="4">
        <v>45822</v>
      </c>
      <c r="D604" s="4">
        <f>EOMONTH(Data[[#This Row],[OrderDate]],0)</f>
        <v>45838</v>
      </c>
      <c r="E604" t="s">
        <v>442</v>
      </c>
      <c r="F604" t="s">
        <v>33</v>
      </c>
      <c r="G604" t="s">
        <v>34</v>
      </c>
      <c r="H604" t="s">
        <v>21</v>
      </c>
      <c r="I604">
        <v>9</v>
      </c>
      <c r="J604" t="s">
        <v>16</v>
      </c>
      <c r="K604" t="s">
        <v>17</v>
      </c>
      <c r="L604">
        <v>1</v>
      </c>
      <c r="M604">
        <v>150</v>
      </c>
      <c r="N604">
        <v>150</v>
      </c>
    </row>
    <row r="605" spans="2:14" x14ac:dyDescent="0.45">
      <c r="B605">
        <v>10602</v>
      </c>
      <c r="C605" s="4">
        <v>45823</v>
      </c>
      <c r="D605" s="4">
        <f>EOMONTH(Data[[#This Row],[OrderDate]],0)</f>
        <v>45838</v>
      </c>
      <c r="E605" t="s">
        <v>387</v>
      </c>
      <c r="F605" t="s">
        <v>13</v>
      </c>
      <c r="G605" t="s">
        <v>14</v>
      </c>
      <c r="H605" t="s">
        <v>15</v>
      </c>
      <c r="I605">
        <v>9</v>
      </c>
      <c r="J605" t="s">
        <v>16</v>
      </c>
      <c r="K605" t="s">
        <v>17</v>
      </c>
      <c r="L605">
        <v>1</v>
      </c>
      <c r="M605">
        <v>120</v>
      </c>
      <c r="N605">
        <v>120</v>
      </c>
    </row>
    <row r="606" spans="2:14" x14ac:dyDescent="0.45">
      <c r="B606">
        <v>10603</v>
      </c>
      <c r="C606" s="4">
        <v>45740</v>
      </c>
      <c r="D606" s="4">
        <f>EOMONTH(Data[[#This Row],[OrderDate]],0)</f>
        <v>45747</v>
      </c>
      <c r="E606" t="s">
        <v>278</v>
      </c>
      <c r="F606" t="s">
        <v>13</v>
      </c>
      <c r="G606" t="s">
        <v>14</v>
      </c>
      <c r="H606" t="s">
        <v>15</v>
      </c>
      <c r="I606">
        <v>10</v>
      </c>
      <c r="J606" t="s">
        <v>30</v>
      </c>
      <c r="K606" t="s">
        <v>23</v>
      </c>
      <c r="L606">
        <v>2</v>
      </c>
      <c r="M606">
        <v>120</v>
      </c>
      <c r="N606">
        <v>240</v>
      </c>
    </row>
    <row r="607" spans="2:14" x14ac:dyDescent="0.45">
      <c r="B607">
        <v>10604</v>
      </c>
      <c r="C607" s="4">
        <v>45793</v>
      </c>
      <c r="D607" s="4">
        <f>EOMONTH(Data[[#This Row],[OrderDate]],0)</f>
        <v>45808</v>
      </c>
      <c r="E607" t="s">
        <v>443</v>
      </c>
      <c r="F607" t="s">
        <v>25</v>
      </c>
      <c r="G607" t="s">
        <v>26</v>
      </c>
      <c r="H607" t="s">
        <v>27</v>
      </c>
      <c r="I607">
        <v>7</v>
      </c>
      <c r="J607" t="s">
        <v>16</v>
      </c>
      <c r="K607" t="s">
        <v>17</v>
      </c>
      <c r="L607">
        <v>1</v>
      </c>
      <c r="M607">
        <v>180</v>
      </c>
      <c r="N607">
        <v>180</v>
      </c>
    </row>
    <row r="608" spans="2:14" x14ac:dyDescent="0.45">
      <c r="B608">
        <v>10605</v>
      </c>
      <c r="C608" s="4">
        <v>45766</v>
      </c>
      <c r="D608" s="4">
        <f>EOMONTH(Data[[#This Row],[OrderDate]],0)</f>
        <v>45777</v>
      </c>
      <c r="E608" t="s">
        <v>444</v>
      </c>
      <c r="F608" t="s">
        <v>25</v>
      </c>
      <c r="G608" t="s">
        <v>26</v>
      </c>
      <c r="H608" t="s">
        <v>27</v>
      </c>
      <c r="I608">
        <v>7</v>
      </c>
      <c r="J608" t="s">
        <v>16</v>
      </c>
      <c r="K608" t="s">
        <v>17</v>
      </c>
      <c r="L608">
        <v>2</v>
      </c>
      <c r="M608">
        <v>180</v>
      </c>
      <c r="N608">
        <v>360</v>
      </c>
    </row>
    <row r="609" spans="2:14" x14ac:dyDescent="0.45">
      <c r="B609">
        <v>10606</v>
      </c>
      <c r="C609" s="4">
        <v>45722</v>
      </c>
      <c r="D609" s="4">
        <f>EOMONTH(Data[[#This Row],[OrderDate]],0)</f>
        <v>45747</v>
      </c>
      <c r="E609" t="s">
        <v>158</v>
      </c>
      <c r="F609" t="s">
        <v>37</v>
      </c>
      <c r="G609" t="s">
        <v>38</v>
      </c>
      <c r="H609" t="s">
        <v>21</v>
      </c>
      <c r="I609">
        <v>11</v>
      </c>
      <c r="J609" t="s">
        <v>22</v>
      </c>
      <c r="K609" t="s">
        <v>23</v>
      </c>
      <c r="L609">
        <v>2</v>
      </c>
      <c r="M609">
        <v>160</v>
      </c>
      <c r="N609">
        <v>320</v>
      </c>
    </row>
    <row r="610" spans="2:14" x14ac:dyDescent="0.45">
      <c r="B610">
        <v>10607</v>
      </c>
      <c r="C610" s="4">
        <v>45743</v>
      </c>
      <c r="D610" s="4">
        <f>EOMONTH(Data[[#This Row],[OrderDate]],0)</f>
        <v>45747</v>
      </c>
      <c r="E610" t="s">
        <v>102</v>
      </c>
      <c r="F610" t="s">
        <v>29</v>
      </c>
      <c r="G610" t="s">
        <v>26</v>
      </c>
      <c r="H610" t="s">
        <v>21</v>
      </c>
      <c r="I610">
        <v>8</v>
      </c>
      <c r="J610" t="s">
        <v>30</v>
      </c>
      <c r="K610" t="s">
        <v>23</v>
      </c>
      <c r="L610">
        <v>1</v>
      </c>
      <c r="M610">
        <v>135</v>
      </c>
      <c r="N610">
        <v>135</v>
      </c>
    </row>
    <row r="611" spans="2:14" x14ac:dyDescent="0.45">
      <c r="B611">
        <v>10608</v>
      </c>
      <c r="C611" s="4">
        <v>45802</v>
      </c>
      <c r="D611" s="4">
        <f>EOMONTH(Data[[#This Row],[OrderDate]],0)</f>
        <v>45808</v>
      </c>
      <c r="E611" t="s">
        <v>445</v>
      </c>
      <c r="F611" t="s">
        <v>29</v>
      </c>
      <c r="G611" t="s">
        <v>26</v>
      </c>
      <c r="H611" t="s">
        <v>21</v>
      </c>
      <c r="I611">
        <v>11</v>
      </c>
      <c r="J611" t="s">
        <v>16</v>
      </c>
      <c r="K611" t="s">
        <v>17</v>
      </c>
      <c r="L611">
        <v>1</v>
      </c>
      <c r="M611">
        <v>135</v>
      </c>
      <c r="N611">
        <v>135</v>
      </c>
    </row>
    <row r="612" spans="2:14" x14ac:dyDescent="0.45">
      <c r="B612">
        <v>10609</v>
      </c>
      <c r="C612" s="4">
        <v>45728</v>
      </c>
      <c r="D612" s="4">
        <f>EOMONTH(Data[[#This Row],[OrderDate]],0)</f>
        <v>45747</v>
      </c>
      <c r="E612" t="s">
        <v>263</v>
      </c>
      <c r="F612" t="s">
        <v>37</v>
      </c>
      <c r="G612" t="s">
        <v>38</v>
      </c>
      <c r="H612" t="s">
        <v>21</v>
      </c>
      <c r="I612">
        <v>11</v>
      </c>
      <c r="J612" t="s">
        <v>30</v>
      </c>
      <c r="K612" t="s">
        <v>17</v>
      </c>
      <c r="L612">
        <v>1</v>
      </c>
      <c r="M612">
        <v>160</v>
      </c>
      <c r="N612">
        <v>160</v>
      </c>
    </row>
    <row r="613" spans="2:14" x14ac:dyDescent="0.45">
      <c r="B613">
        <v>10610</v>
      </c>
      <c r="C613" s="4">
        <v>45702</v>
      </c>
      <c r="D613" s="4">
        <f>EOMONTH(Data[[#This Row],[OrderDate]],0)</f>
        <v>45716</v>
      </c>
      <c r="E613" t="s">
        <v>446</v>
      </c>
      <c r="F613" t="s">
        <v>37</v>
      </c>
      <c r="G613" t="s">
        <v>38</v>
      </c>
      <c r="H613" t="s">
        <v>21</v>
      </c>
      <c r="I613">
        <v>12</v>
      </c>
      <c r="J613" t="s">
        <v>16</v>
      </c>
      <c r="K613" t="s">
        <v>23</v>
      </c>
      <c r="L613">
        <v>1</v>
      </c>
      <c r="M613">
        <v>160</v>
      </c>
      <c r="N613">
        <v>160</v>
      </c>
    </row>
    <row r="614" spans="2:14" x14ac:dyDescent="0.45">
      <c r="B614">
        <v>10611</v>
      </c>
      <c r="C614" s="4">
        <v>45789</v>
      </c>
      <c r="D614" s="4">
        <f>EOMONTH(Data[[#This Row],[OrderDate]],0)</f>
        <v>45808</v>
      </c>
      <c r="E614" t="s">
        <v>447</v>
      </c>
      <c r="F614" t="s">
        <v>29</v>
      </c>
      <c r="G614" t="s">
        <v>26</v>
      </c>
      <c r="H614" t="s">
        <v>21</v>
      </c>
      <c r="I614">
        <v>9</v>
      </c>
      <c r="J614" t="s">
        <v>22</v>
      </c>
      <c r="K614" t="s">
        <v>17</v>
      </c>
      <c r="L614">
        <v>2</v>
      </c>
      <c r="M614">
        <v>135</v>
      </c>
      <c r="N614">
        <v>270</v>
      </c>
    </row>
    <row r="615" spans="2:14" x14ac:dyDescent="0.45">
      <c r="B615">
        <v>10612</v>
      </c>
      <c r="C615" s="4">
        <v>45693</v>
      </c>
      <c r="D615" s="4">
        <f>EOMONTH(Data[[#This Row],[OrderDate]],0)</f>
        <v>45716</v>
      </c>
      <c r="E615" t="s">
        <v>229</v>
      </c>
      <c r="F615" t="s">
        <v>37</v>
      </c>
      <c r="G615" t="s">
        <v>38</v>
      </c>
      <c r="H615" t="s">
        <v>21</v>
      </c>
      <c r="I615">
        <v>11</v>
      </c>
      <c r="J615" t="s">
        <v>30</v>
      </c>
      <c r="K615" t="s">
        <v>17</v>
      </c>
      <c r="L615">
        <v>1</v>
      </c>
      <c r="M615">
        <v>160</v>
      </c>
      <c r="N615">
        <v>160</v>
      </c>
    </row>
    <row r="616" spans="2:14" x14ac:dyDescent="0.45">
      <c r="B616">
        <v>10613</v>
      </c>
      <c r="C616" s="4">
        <v>45727</v>
      </c>
      <c r="D616" s="4">
        <f>EOMONTH(Data[[#This Row],[OrderDate]],0)</f>
        <v>45747</v>
      </c>
      <c r="E616" t="s">
        <v>390</v>
      </c>
      <c r="F616" t="s">
        <v>33</v>
      </c>
      <c r="G616" t="s">
        <v>34</v>
      </c>
      <c r="H616" t="s">
        <v>21</v>
      </c>
      <c r="I616">
        <v>12</v>
      </c>
      <c r="J616" t="s">
        <v>30</v>
      </c>
      <c r="K616" t="s">
        <v>23</v>
      </c>
      <c r="L616">
        <v>2</v>
      </c>
      <c r="M616">
        <v>150</v>
      </c>
      <c r="N616">
        <v>300</v>
      </c>
    </row>
    <row r="617" spans="2:14" x14ac:dyDescent="0.45">
      <c r="B617">
        <v>10614</v>
      </c>
      <c r="C617" s="4">
        <v>45816</v>
      </c>
      <c r="D617" s="4">
        <f>EOMONTH(Data[[#This Row],[OrderDate]],0)</f>
        <v>45838</v>
      </c>
      <c r="E617" t="s">
        <v>448</v>
      </c>
      <c r="F617" t="s">
        <v>33</v>
      </c>
      <c r="G617" t="s">
        <v>34</v>
      </c>
      <c r="H617" t="s">
        <v>21</v>
      </c>
      <c r="I617">
        <v>11</v>
      </c>
      <c r="J617" t="s">
        <v>22</v>
      </c>
      <c r="K617" t="s">
        <v>17</v>
      </c>
      <c r="L617">
        <v>1</v>
      </c>
      <c r="M617">
        <v>150</v>
      </c>
      <c r="N617">
        <v>150</v>
      </c>
    </row>
    <row r="618" spans="2:14" x14ac:dyDescent="0.45">
      <c r="B618">
        <v>10615</v>
      </c>
      <c r="C618" s="4">
        <v>45676</v>
      </c>
      <c r="D618" s="4">
        <f>EOMONTH(Data[[#This Row],[OrderDate]],0)</f>
        <v>45688</v>
      </c>
      <c r="E618" t="s">
        <v>159</v>
      </c>
      <c r="F618" t="s">
        <v>37</v>
      </c>
      <c r="G618" t="s">
        <v>38</v>
      </c>
      <c r="H618" t="s">
        <v>21</v>
      </c>
      <c r="I618">
        <v>8</v>
      </c>
      <c r="J618" t="s">
        <v>22</v>
      </c>
      <c r="K618" t="s">
        <v>23</v>
      </c>
      <c r="L618">
        <v>2</v>
      </c>
      <c r="M618">
        <v>160</v>
      </c>
      <c r="N618">
        <v>320</v>
      </c>
    </row>
    <row r="619" spans="2:14" x14ac:dyDescent="0.45">
      <c r="B619">
        <v>10616</v>
      </c>
      <c r="C619" s="4">
        <v>45765</v>
      </c>
      <c r="D619" s="4">
        <f>EOMONTH(Data[[#This Row],[OrderDate]],0)</f>
        <v>45777</v>
      </c>
      <c r="E619" t="s">
        <v>449</v>
      </c>
      <c r="F619" t="s">
        <v>37</v>
      </c>
      <c r="G619" t="s">
        <v>38</v>
      </c>
      <c r="H619" t="s">
        <v>21</v>
      </c>
      <c r="I619">
        <v>12</v>
      </c>
      <c r="J619" t="s">
        <v>16</v>
      </c>
      <c r="K619" t="s">
        <v>23</v>
      </c>
      <c r="L619">
        <v>1</v>
      </c>
      <c r="M619">
        <v>160</v>
      </c>
      <c r="N619">
        <v>160</v>
      </c>
    </row>
    <row r="620" spans="2:14" x14ac:dyDescent="0.45">
      <c r="B620">
        <v>10617</v>
      </c>
      <c r="C620" s="4">
        <v>45824</v>
      </c>
      <c r="D620" s="4">
        <f>EOMONTH(Data[[#This Row],[OrderDate]],0)</f>
        <v>45838</v>
      </c>
      <c r="E620" t="s">
        <v>450</v>
      </c>
      <c r="F620" t="s">
        <v>19</v>
      </c>
      <c r="G620" t="s">
        <v>20</v>
      </c>
      <c r="H620" t="s">
        <v>21</v>
      </c>
      <c r="I620">
        <v>8</v>
      </c>
      <c r="J620" t="s">
        <v>30</v>
      </c>
      <c r="K620" t="s">
        <v>23</v>
      </c>
      <c r="L620">
        <v>2</v>
      </c>
      <c r="M620">
        <v>140</v>
      </c>
      <c r="N620">
        <v>280</v>
      </c>
    </row>
    <row r="621" spans="2:14" x14ac:dyDescent="0.45">
      <c r="B621">
        <v>10618</v>
      </c>
      <c r="C621" s="4">
        <v>45748</v>
      </c>
      <c r="D621" s="4">
        <f>EOMONTH(Data[[#This Row],[OrderDate]],0)</f>
        <v>45777</v>
      </c>
      <c r="E621" t="s">
        <v>451</v>
      </c>
      <c r="F621" t="s">
        <v>25</v>
      </c>
      <c r="G621" t="s">
        <v>26</v>
      </c>
      <c r="H621" t="s">
        <v>27</v>
      </c>
      <c r="I621">
        <v>10</v>
      </c>
      <c r="J621" t="s">
        <v>30</v>
      </c>
      <c r="K621" t="s">
        <v>23</v>
      </c>
      <c r="L621">
        <v>1</v>
      </c>
      <c r="M621">
        <v>180</v>
      </c>
      <c r="N621">
        <v>180</v>
      </c>
    </row>
    <row r="622" spans="2:14" x14ac:dyDescent="0.45">
      <c r="B622">
        <v>10619</v>
      </c>
      <c r="C622" s="4">
        <v>45747</v>
      </c>
      <c r="D622" s="4">
        <f>EOMONTH(Data[[#This Row],[OrderDate]],0)</f>
        <v>45747</v>
      </c>
      <c r="E622" t="s">
        <v>368</v>
      </c>
      <c r="F622" t="s">
        <v>25</v>
      </c>
      <c r="G622" t="s">
        <v>26</v>
      </c>
      <c r="H622" t="s">
        <v>27</v>
      </c>
      <c r="I622">
        <v>8</v>
      </c>
      <c r="J622" t="s">
        <v>30</v>
      </c>
      <c r="K622" t="s">
        <v>23</v>
      </c>
      <c r="L622">
        <v>1</v>
      </c>
      <c r="M622">
        <v>180</v>
      </c>
      <c r="N622">
        <v>180</v>
      </c>
    </row>
    <row r="623" spans="2:14" x14ac:dyDescent="0.45">
      <c r="B623">
        <v>10620</v>
      </c>
      <c r="C623" s="4">
        <v>45676</v>
      </c>
      <c r="D623" s="4">
        <f>EOMONTH(Data[[#This Row],[OrderDate]],0)</f>
        <v>45688</v>
      </c>
      <c r="E623" t="s">
        <v>452</v>
      </c>
      <c r="F623" t="s">
        <v>37</v>
      </c>
      <c r="G623" t="s">
        <v>38</v>
      </c>
      <c r="H623" t="s">
        <v>21</v>
      </c>
      <c r="I623">
        <v>9</v>
      </c>
      <c r="J623" t="s">
        <v>22</v>
      </c>
      <c r="K623" t="s">
        <v>17</v>
      </c>
      <c r="L623">
        <v>1</v>
      </c>
      <c r="M623">
        <v>160</v>
      </c>
      <c r="N623">
        <v>160</v>
      </c>
    </row>
    <row r="624" spans="2:14" x14ac:dyDescent="0.45">
      <c r="B624">
        <v>10621</v>
      </c>
      <c r="C624" s="4">
        <v>45696</v>
      </c>
      <c r="D624" s="4">
        <f>EOMONTH(Data[[#This Row],[OrderDate]],0)</f>
        <v>45716</v>
      </c>
      <c r="E624" t="s">
        <v>268</v>
      </c>
      <c r="F624" t="s">
        <v>37</v>
      </c>
      <c r="G624" t="s">
        <v>38</v>
      </c>
      <c r="H624" t="s">
        <v>21</v>
      </c>
      <c r="I624">
        <v>9</v>
      </c>
      <c r="J624" t="s">
        <v>16</v>
      </c>
      <c r="K624" t="s">
        <v>17</v>
      </c>
      <c r="L624">
        <v>2</v>
      </c>
      <c r="M624">
        <v>160</v>
      </c>
      <c r="N624">
        <v>320</v>
      </c>
    </row>
    <row r="625" spans="2:14" x14ac:dyDescent="0.45">
      <c r="B625">
        <v>10622</v>
      </c>
      <c r="C625" s="4">
        <v>45783</v>
      </c>
      <c r="D625" s="4">
        <f>EOMONTH(Data[[#This Row],[OrderDate]],0)</f>
        <v>45808</v>
      </c>
      <c r="E625" t="s">
        <v>212</v>
      </c>
      <c r="F625" t="s">
        <v>29</v>
      </c>
      <c r="G625" t="s">
        <v>26</v>
      </c>
      <c r="H625" t="s">
        <v>21</v>
      </c>
      <c r="I625">
        <v>7</v>
      </c>
      <c r="J625" t="s">
        <v>30</v>
      </c>
      <c r="K625" t="s">
        <v>17</v>
      </c>
      <c r="L625">
        <v>1</v>
      </c>
      <c r="M625">
        <v>135</v>
      </c>
      <c r="N625">
        <v>135</v>
      </c>
    </row>
    <row r="626" spans="2:14" x14ac:dyDescent="0.45">
      <c r="B626">
        <v>10623</v>
      </c>
      <c r="C626" s="4">
        <v>45830</v>
      </c>
      <c r="D626" s="4">
        <f>EOMONTH(Data[[#This Row],[OrderDate]],0)</f>
        <v>45838</v>
      </c>
      <c r="E626" t="s">
        <v>444</v>
      </c>
      <c r="F626" t="s">
        <v>25</v>
      </c>
      <c r="G626" t="s">
        <v>26</v>
      </c>
      <c r="H626" t="s">
        <v>27</v>
      </c>
      <c r="I626">
        <v>8</v>
      </c>
      <c r="J626" t="s">
        <v>16</v>
      </c>
      <c r="K626" t="s">
        <v>17</v>
      </c>
      <c r="L626">
        <v>2</v>
      </c>
      <c r="M626">
        <v>180</v>
      </c>
      <c r="N626">
        <v>360</v>
      </c>
    </row>
    <row r="627" spans="2:14" x14ac:dyDescent="0.45">
      <c r="B627">
        <v>10624</v>
      </c>
      <c r="C627" s="4">
        <v>45798</v>
      </c>
      <c r="D627" s="4">
        <f>EOMONTH(Data[[#This Row],[OrderDate]],0)</f>
        <v>45808</v>
      </c>
      <c r="E627" t="s">
        <v>453</v>
      </c>
      <c r="F627" t="s">
        <v>25</v>
      </c>
      <c r="G627" t="s">
        <v>26</v>
      </c>
      <c r="H627" t="s">
        <v>27</v>
      </c>
      <c r="I627">
        <v>9</v>
      </c>
      <c r="J627" t="s">
        <v>16</v>
      </c>
      <c r="K627" t="s">
        <v>23</v>
      </c>
      <c r="L627">
        <v>1</v>
      </c>
      <c r="M627">
        <v>180</v>
      </c>
      <c r="N627">
        <v>180</v>
      </c>
    </row>
    <row r="628" spans="2:14" x14ac:dyDescent="0.45">
      <c r="B628">
        <v>10625</v>
      </c>
      <c r="C628" s="4">
        <v>45783</v>
      </c>
      <c r="D628" s="4">
        <f>EOMONTH(Data[[#This Row],[OrderDate]],0)</f>
        <v>45808</v>
      </c>
      <c r="E628" t="s">
        <v>454</v>
      </c>
      <c r="F628" t="s">
        <v>29</v>
      </c>
      <c r="G628" t="s">
        <v>26</v>
      </c>
      <c r="H628" t="s">
        <v>21</v>
      </c>
      <c r="I628">
        <v>11</v>
      </c>
      <c r="J628" t="s">
        <v>30</v>
      </c>
      <c r="K628" t="s">
        <v>17</v>
      </c>
      <c r="L628">
        <v>1</v>
      </c>
      <c r="M628">
        <v>135</v>
      </c>
      <c r="N628">
        <v>135</v>
      </c>
    </row>
    <row r="629" spans="2:14" x14ac:dyDescent="0.45">
      <c r="B629">
        <v>10626</v>
      </c>
      <c r="C629" s="4">
        <v>45715</v>
      </c>
      <c r="D629" s="4">
        <f>EOMONTH(Data[[#This Row],[OrderDate]],0)</f>
        <v>45716</v>
      </c>
      <c r="E629" t="s">
        <v>196</v>
      </c>
      <c r="F629" t="s">
        <v>29</v>
      </c>
      <c r="G629" t="s">
        <v>26</v>
      </c>
      <c r="H629" t="s">
        <v>21</v>
      </c>
      <c r="I629">
        <v>11</v>
      </c>
      <c r="J629" t="s">
        <v>16</v>
      </c>
      <c r="K629" t="s">
        <v>17</v>
      </c>
      <c r="L629">
        <v>1</v>
      </c>
      <c r="M629">
        <v>135</v>
      </c>
      <c r="N629">
        <v>135</v>
      </c>
    </row>
    <row r="630" spans="2:14" x14ac:dyDescent="0.45">
      <c r="B630">
        <v>10627</v>
      </c>
      <c r="C630" s="4">
        <v>45805</v>
      </c>
      <c r="D630" s="4">
        <f>EOMONTH(Data[[#This Row],[OrderDate]],0)</f>
        <v>45808</v>
      </c>
      <c r="E630" t="s">
        <v>32</v>
      </c>
      <c r="F630" t="s">
        <v>25</v>
      </c>
      <c r="G630" t="s">
        <v>26</v>
      </c>
      <c r="H630" t="s">
        <v>27</v>
      </c>
      <c r="I630">
        <v>11</v>
      </c>
      <c r="J630" t="s">
        <v>16</v>
      </c>
      <c r="K630" t="s">
        <v>23</v>
      </c>
      <c r="L630">
        <v>1</v>
      </c>
      <c r="M630">
        <v>180</v>
      </c>
      <c r="N630">
        <v>180</v>
      </c>
    </row>
    <row r="631" spans="2:14" x14ac:dyDescent="0.45">
      <c r="B631">
        <v>10628</v>
      </c>
      <c r="C631" s="4">
        <v>45718</v>
      </c>
      <c r="D631" s="4">
        <f>EOMONTH(Data[[#This Row],[OrderDate]],0)</f>
        <v>45747</v>
      </c>
      <c r="E631" t="s">
        <v>276</v>
      </c>
      <c r="F631" t="s">
        <v>29</v>
      </c>
      <c r="G631" t="s">
        <v>26</v>
      </c>
      <c r="H631" t="s">
        <v>21</v>
      </c>
      <c r="I631">
        <v>8</v>
      </c>
      <c r="J631" t="s">
        <v>16</v>
      </c>
      <c r="K631" t="s">
        <v>17</v>
      </c>
      <c r="L631">
        <v>1</v>
      </c>
      <c r="M631">
        <v>135</v>
      </c>
      <c r="N631">
        <v>135</v>
      </c>
    </row>
    <row r="632" spans="2:14" x14ac:dyDescent="0.45">
      <c r="B632">
        <v>10629</v>
      </c>
      <c r="C632" s="4">
        <v>45784</v>
      </c>
      <c r="D632" s="4">
        <f>EOMONTH(Data[[#This Row],[OrderDate]],0)</f>
        <v>45808</v>
      </c>
      <c r="E632" t="s">
        <v>455</v>
      </c>
      <c r="F632" t="s">
        <v>33</v>
      </c>
      <c r="G632" t="s">
        <v>34</v>
      </c>
      <c r="H632" t="s">
        <v>21</v>
      </c>
      <c r="I632">
        <v>7</v>
      </c>
      <c r="J632" t="s">
        <v>22</v>
      </c>
      <c r="K632" t="s">
        <v>17</v>
      </c>
      <c r="L632">
        <v>1</v>
      </c>
      <c r="M632">
        <v>150</v>
      </c>
      <c r="N632">
        <v>150</v>
      </c>
    </row>
    <row r="633" spans="2:14" x14ac:dyDescent="0.45">
      <c r="B633">
        <v>10630</v>
      </c>
      <c r="C633" s="4">
        <v>45762</v>
      </c>
      <c r="D633" s="4">
        <f>EOMONTH(Data[[#This Row],[OrderDate]],0)</f>
        <v>45777</v>
      </c>
      <c r="E633" t="s">
        <v>437</v>
      </c>
      <c r="F633" t="s">
        <v>19</v>
      </c>
      <c r="G633" t="s">
        <v>20</v>
      </c>
      <c r="H633" t="s">
        <v>21</v>
      </c>
      <c r="I633">
        <v>9</v>
      </c>
      <c r="J633" t="s">
        <v>16</v>
      </c>
      <c r="K633" t="s">
        <v>17</v>
      </c>
      <c r="L633">
        <v>1</v>
      </c>
      <c r="M633">
        <v>140</v>
      </c>
      <c r="N633">
        <v>140</v>
      </c>
    </row>
    <row r="634" spans="2:14" x14ac:dyDescent="0.45">
      <c r="B634">
        <v>10631</v>
      </c>
      <c r="C634" s="4">
        <v>45824</v>
      </c>
      <c r="D634" s="4">
        <f>EOMONTH(Data[[#This Row],[OrderDate]],0)</f>
        <v>45838</v>
      </c>
      <c r="E634" t="s">
        <v>456</v>
      </c>
      <c r="F634" t="s">
        <v>33</v>
      </c>
      <c r="G634" t="s">
        <v>34</v>
      </c>
      <c r="H634" t="s">
        <v>21</v>
      </c>
      <c r="I634">
        <v>9</v>
      </c>
      <c r="J634" t="s">
        <v>22</v>
      </c>
      <c r="K634" t="s">
        <v>23</v>
      </c>
      <c r="L634">
        <v>1</v>
      </c>
      <c r="M634">
        <v>150</v>
      </c>
      <c r="N634">
        <v>150</v>
      </c>
    </row>
    <row r="635" spans="2:14" x14ac:dyDescent="0.45">
      <c r="B635">
        <v>10632</v>
      </c>
      <c r="C635" s="4">
        <v>45658</v>
      </c>
      <c r="D635" s="4">
        <f>EOMONTH(Data[[#This Row],[OrderDate]],0)</f>
        <v>45688</v>
      </c>
      <c r="E635" t="s">
        <v>444</v>
      </c>
      <c r="F635" t="s">
        <v>29</v>
      </c>
      <c r="G635" t="s">
        <v>26</v>
      </c>
      <c r="H635" t="s">
        <v>21</v>
      </c>
      <c r="I635">
        <v>10</v>
      </c>
      <c r="J635" t="s">
        <v>16</v>
      </c>
      <c r="K635" t="s">
        <v>23</v>
      </c>
      <c r="L635">
        <v>1</v>
      </c>
      <c r="M635">
        <v>135</v>
      </c>
      <c r="N635">
        <v>135</v>
      </c>
    </row>
    <row r="636" spans="2:14" x14ac:dyDescent="0.45">
      <c r="B636">
        <v>10633</v>
      </c>
      <c r="C636" s="4">
        <v>45788</v>
      </c>
      <c r="D636" s="4">
        <f>EOMONTH(Data[[#This Row],[OrderDate]],0)</f>
        <v>45808</v>
      </c>
      <c r="E636" t="s">
        <v>444</v>
      </c>
      <c r="F636" t="s">
        <v>29</v>
      </c>
      <c r="G636" t="s">
        <v>26</v>
      </c>
      <c r="H636" t="s">
        <v>21</v>
      </c>
      <c r="I636">
        <v>7</v>
      </c>
      <c r="J636" t="s">
        <v>22</v>
      </c>
      <c r="K636" t="s">
        <v>23</v>
      </c>
      <c r="L636">
        <v>1</v>
      </c>
      <c r="M636">
        <v>135</v>
      </c>
      <c r="N636">
        <v>135</v>
      </c>
    </row>
    <row r="637" spans="2:14" x14ac:dyDescent="0.45">
      <c r="B637">
        <v>10634</v>
      </c>
      <c r="C637" s="4">
        <v>45749</v>
      </c>
      <c r="D637" s="4">
        <f>EOMONTH(Data[[#This Row],[OrderDate]],0)</f>
        <v>45777</v>
      </c>
      <c r="E637" t="s">
        <v>51</v>
      </c>
      <c r="F637" t="s">
        <v>29</v>
      </c>
      <c r="G637" t="s">
        <v>26</v>
      </c>
      <c r="H637" t="s">
        <v>21</v>
      </c>
      <c r="I637">
        <v>10</v>
      </c>
      <c r="J637" t="s">
        <v>30</v>
      </c>
      <c r="K637" t="s">
        <v>23</v>
      </c>
      <c r="L637">
        <v>1</v>
      </c>
      <c r="M637">
        <v>135</v>
      </c>
      <c r="N637">
        <v>135</v>
      </c>
    </row>
    <row r="638" spans="2:14" x14ac:dyDescent="0.45">
      <c r="B638">
        <v>10635</v>
      </c>
      <c r="C638" s="4">
        <v>45770</v>
      </c>
      <c r="D638" s="4">
        <f>EOMONTH(Data[[#This Row],[OrderDate]],0)</f>
        <v>45777</v>
      </c>
      <c r="E638" t="s">
        <v>81</v>
      </c>
      <c r="F638" t="s">
        <v>29</v>
      </c>
      <c r="G638" t="s">
        <v>26</v>
      </c>
      <c r="H638" t="s">
        <v>21</v>
      </c>
      <c r="I638">
        <v>12</v>
      </c>
      <c r="J638" t="s">
        <v>16</v>
      </c>
      <c r="K638" t="s">
        <v>17</v>
      </c>
      <c r="L638">
        <v>1</v>
      </c>
      <c r="M638">
        <v>135</v>
      </c>
      <c r="N638">
        <v>135</v>
      </c>
    </row>
    <row r="639" spans="2:14" x14ac:dyDescent="0.45">
      <c r="B639">
        <v>10636</v>
      </c>
      <c r="C639" s="4">
        <v>45810</v>
      </c>
      <c r="D639" s="4">
        <f>EOMONTH(Data[[#This Row],[OrderDate]],0)</f>
        <v>45838</v>
      </c>
      <c r="E639" t="s">
        <v>457</v>
      </c>
      <c r="F639" t="s">
        <v>19</v>
      </c>
      <c r="G639" t="s">
        <v>20</v>
      </c>
      <c r="H639" t="s">
        <v>21</v>
      </c>
      <c r="I639">
        <v>7</v>
      </c>
      <c r="J639" t="s">
        <v>16</v>
      </c>
      <c r="K639" t="s">
        <v>17</v>
      </c>
      <c r="L639">
        <v>1</v>
      </c>
      <c r="M639">
        <v>140</v>
      </c>
      <c r="N639">
        <v>140</v>
      </c>
    </row>
    <row r="640" spans="2:14" x14ac:dyDescent="0.45">
      <c r="B640">
        <v>10637</v>
      </c>
      <c r="C640" s="4">
        <v>45713</v>
      </c>
      <c r="D640" s="4">
        <f>EOMONTH(Data[[#This Row],[OrderDate]],0)</f>
        <v>45716</v>
      </c>
      <c r="E640" t="s">
        <v>99</v>
      </c>
      <c r="F640" t="s">
        <v>19</v>
      </c>
      <c r="G640" t="s">
        <v>20</v>
      </c>
      <c r="H640" t="s">
        <v>21</v>
      </c>
      <c r="I640">
        <v>11</v>
      </c>
      <c r="J640" t="s">
        <v>22</v>
      </c>
      <c r="K640" t="s">
        <v>23</v>
      </c>
      <c r="L640">
        <v>1</v>
      </c>
      <c r="M640">
        <v>140</v>
      </c>
      <c r="N640">
        <v>140</v>
      </c>
    </row>
    <row r="641" spans="2:14" x14ac:dyDescent="0.45">
      <c r="B641">
        <v>10638</v>
      </c>
      <c r="C641" s="4">
        <v>45818</v>
      </c>
      <c r="D641" s="4">
        <f>EOMONTH(Data[[#This Row],[OrderDate]],0)</f>
        <v>45838</v>
      </c>
      <c r="E641" t="s">
        <v>247</v>
      </c>
      <c r="F641" t="s">
        <v>29</v>
      </c>
      <c r="G641" t="s">
        <v>26</v>
      </c>
      <c r="H641" t="s">
        <v>21</v>
      </c>
      <c r="I641">
        <v>8</v>
      </c>
      <c r="J641" t="s">
        <v>30</v>
      </c>
      <c r="K641" t="s">
        <v>23</v>
      </c>
      <c r="L641">
        <v>2</v>
      </c>
      <c r="M641">
        <v>135</v>
      </c>
      <c r="N641">
        <v>270</v>
      </c>
    </row>
    <row r="642" spans="2:14" x14ac:dyDescent="0.45">
      <c r="B642">
        <v>10639</v>
      </c>
      <c r="C642" s="4">
        <v>45823</v>
      </c>
      <c r="D642" s="4">
        <f>EOMONTH(Data[[#This Row],[OrderDate]],0)</f>
        <v>45838</v>
      </c>
      <c r="E642" t="s">
        <v>458</v>
      </c>
      <c r="F642" t="s">
        <v>25</v>
      </c>
      <c r="G642" t="s">
        <v>26</v>
      </c>
      <c r="H642" t="s">
        <v>27</v>
      </c>
      <c r="I642">
        <v>12</v>
      </c>
      <c r="J642" t="s">
        <v>22</v>
      </c>
      <c r="K642" t="s">
        <v>23</v>
      </c>
      <c r="L642">
        <v>2</v>
      </c>
      <c r="M642">
        <v>180</v>
      </c>
      <c r="N642">
        <v>360</v>
      </c>
    </row>
    <row r="643" spans="2:14" x14ac:dyDescent="0.45">
      <c r="B643">
        <v>10640</v>
      </c>
      <c r="C643" s="4">
        <v>45774</v>
      </c>
      <c r="D643" s="4">
        <f>EOMONTH(Data[[#This Row],[OrderDate]],0)</f>
        <v>45777</v>
      </c>
      <c r="E643" t="s">
        <v>304</v>
      </c>
      <c r="F643" t="s">
        <v>29</v>
      </c>
      <c r="G643" t="s">
        <v>26</v>
      </c>
      <c r="H643" t="s">
        <v>21</v>
      </c>
      <c r="I643">
        <v>10</v>
      </c>
      <c r="J643" t="s">
        <v>30</v>
      </c>
      <c r="K643" t="s">
        <v>23</v>
      </c>
      <c r="L643">
        <v>2</v>
      </c>
      <c r="M643">
        <v>135</v>
      </c>
      <c r="N643">
        <v>270</v>
      </c>
    </row>
    <row r="644" spans="2:14" x14ac:dyDescent="0.45">
      <c r="B644">
        <v>10641</v>
      </c>
      <c r="C644" s="4">
        <v>45791</v>
      </c>
      <c r="D644" s="4">
        <f>EOMONTH(Data[[#This Row],[OrderDate]],0)</f>
        <v>45808</v>
      </c>
      <c r="E644" t="s">
        <v>459</v>
      </c>
      <c r="F644" t="s">
        <v>13</v>
      </c>
      <c r="G644" t="s">
        <v>14</v>
      </c>
      <c r="H644" t="s">
        <v>15</v>
      </c>
      <c r="I644">
        <v>7</v>
      </c>
      <c r="J644" t="s">
        <v>16</v>
      </c>
      <c r="K644" t="s">
        <v>23</v>
      </c>
      <c r="L644">
        <v>1</v>
      </c>
      <c r="M644">
        <v>120</v>
      </c>
      <c r="N644">
        <v>120</v>
      </c>
    </row>
    <row r="645" spans="2:14" x14ac:dyDescent="0.45">
      <c r="B645">
        <v>10642</v>
      </c>
      <c r="C645" s="4">
        <v>45715</v>
      </c>
      <c r="D645" s="4">
        <f>EOMONTH(Data[[#This Row],[OrderDate]],0)</f>
        <v>45716</v>
      </c>
      <c r="E645" t="s">
        <v>460</v>
      </c>
      <c r="F645" t="s">
        <v>25</v>
      </c>
      <c r="G645" t="s">
        <v>26</v>
      </c>
      <c r="H645" t="s">
        <v>27</v>
      </c>
      <c r="I645">
        <v>11</v>
      </c>
      <c r="J645" t="s">
        <v>22</v>
      </c>
      <c r="K645" t="s">
        <v>17</v>
      </c>
      <c r="L645">
        <v>1</v>
      </c>
      <c r="M645">
        <v>180</v>
      </c>
      <c r="N645">
        <v>180</v>
      </c>
    </row>
    <row r="646" spans="2:14" x14ac:dyDescent="0.45">
      <c r="B646">
        <v>10643</v>
      </c>
      <c r="C646" s="4">
        <v>45701</v>
      </c>
      <c r="D646" s="4">
        <f>EOMONTH(Data[[#This Row],[OrderDate]],0)</f>
        <v>45716</v>
      </c>
      <c r="E646" t="s">
        <v>358</v>
      </c>
      <c r="F646" t="s">
        <v>13</v>
      </c>
      <c r="G646" t="s">
        <v>14</v>
      </c>
      <c r="H646" t="s">
        <v>15</v>
      </c>
      <c r="I646">
        <v>11</v>
      </c>
      <c r="J646" t="s">
        <v>30</v>
      </c>
      <c r="K646" t="s">
        <v>23</v>
      </c>
      <c r="L646">
        <v>2</v>
      </c>
      <c r="M646">
        <v>120</v>
      </c>
      <c r="N646">
        <v>240</v>
      </c>
    </row>
    <row r="647" spans="2:14" x14ac:dyDescent="0.45">
      <c r="B647">
        <v>10644</v>
      </c>
      <c r="C647" s="4">
        <v>45830</v>
      </c>
      <c r="D647" s="4">
        <f>EOMONTH(Data[[#This Row],[OrderDate]],0)</f>
        <v>45838</v>
      </c>
      <c r="E647" t="s">
        <v>358</v>
      </c>
      <c r="F647" t="s">
        <v>33</v>
      </c>
      <c r="G647" t="s">
        <v>34</v>
      </c>
      <c r="H647" t="s">
        <v>21</v>
      </c>
      <c r="I647">
        <v>9</v>
      </c>
      <c r="J647" t="s">
        <v>30</v>
      </c>
      <c r="K647" t="s">
        <v>23</v>
      </c>
      <c r="L647">
        <v>1</v>
      </c>
      <c r="M647">
        <v>150</v>
      </c>
      <c r="N647">
        <v>150</v>
      </c>
    </row>
    <row r="648" spans="2:14" x14ac:dyDescent="0.45">
      <c r="B648">
        <v>10645</v>
      </c>
      <c r="C648" s="4">
        <v>45817</v>
      </c>
      <c r="D648" s="4">
        <f>EOMONTH(Data[[#This Row],[OrderDate]],0)</f>
        <v>45838</v>
      </c>
      <c r="E648" t="s">
        <v>461</v>
      </c>
      <c r="F648" t="s">
        <v>37</v>
      </c>
      <c r="G648" t="s">
        <v>38</v>
      </c>
      <c r="H648" t="s">
        <v>21</v>
      </c>
      <c r="I648">
        <v>9</v>
      </c>
      <c r="J648" t="s">
        <v>30</v>
      </c>
      <c r="K648" t="s">
        <v>23</v>
      </c>
      <c r="L648">
        <v>2</v>
      </c>
      <c r="M648">
        <v>160</v>
      </c>
      <c r="N648">
        <v>320</v>
      </c>
    </row>
    <row r="649" spans="2:14" x14ac:dyDescent="0.45">
      <c r="B649">
        <v>10646</v>
      </c>
      <c r="C649" s="4">
        <v>45830</v>
      </c>
      <c r="D649" s="4">
        <f>EOMONTH(Data[[#This Row],[OrderDate]],0)</f>
        <v>45838</v>
      </c>
      <c r="E649" t="s">
        <v>391</v>
      </c>
      <c r="F649" t="s">
        <v>13</v>
      </c>
      <c r="G649" t="s">
        <v>14</v>
      </c>
      <c r="H649" t="s">
        <v>15</v>
      </c>
      <c r="I649">
        <v>10</v>
      </c>
      <c r="J649" t="s">
        <v>30</v>
      </c>
      <c r="K649" t="s">
        <v>23</v>
      </c>
      <c r="L649">
        <v>1</v>
      </c>
      <c r="M649">
        <v>120</v>
      </c>
      <c r="N649">
        <v>120</v>
      </c>
    </row>
    <row r="650" spans="2:14" x14ac:dyDescent="0.45">
      <c r="B650">
        <v>10647</v>
      </c>
      <c r="C650" s="4">
        <v>45718</v>
      </c>
      <c r="D650" s="4">
        <f>EOMONTH(Data[[#This Row],[OrderDate]],0)</f>
        <v>45747</v>
      </c>
      <c r="E650" t="s">
        <v>120</v>
      </c>
      <c r="F650" t="s">
        <v>19</v>
      </c>
      <c r="G650" t="s">
        <v>20</v>
      </c>
      <c r="H650" t="s">
        <v>21</v>
      </c>
      <c r="I650">
        <v>9</v>
      </c>
      <c r="J650" t="s">
        <v>22</v>
      </c>
      <c r="K650" t="s">
        <v>17</v>
      </c>
      <c r="L650">
        <v>2</v>
      </c>
      <c r="M650">
        <v>140</v>
      </c>
      <c r="N650">
        <v>280</v>
      </c>
    </row>
    <row r="651" spans="2:14" x14ac:dyDescent="0.45">
      <c r="B651">
        <v>10648</v>
      </c>
      <c r="C651" s="4">
        <v>45704</v>
      </c>
      <c r="D651" s="4">
        <f>EOMONTH(Data[[#This Row],[OrderDate]],0)</f>
        <v>45716</v>
      </c>
      <c r="E651" t="s">
        <v>462</v>
      </c>
      <c r="F651" t="s">
        <v>25</v>
      </c>
      <c r="G651" t="s">
        <v>26</v>
      </c>
      <c r="H651" t="s">
        <v>27</v>
      </c>
      <c r="I651">
        <v>7</v>
      </c>
      <c r="J651" t="s">
        <v>16</v>
      </c>
      <c r="K651" t="s">
        <v>23</v>
      </c>
      <c r="L651">
        <v>1</v>
      </c>
      <c r="M651">
        <v>180</v>
      </c>
      <c r="N651">
        <v>180</v>
      </c>
    </row>
    <row r="652" spans="2:14" x14ac:dyDescent="0.45">
      <c r="B652">
        <v>10649</v>
      </c>
      <c r="C652" s="4">
        <v>45806</v>
      </c>
      <c r="D652" s="4">
        <f>EOMONTH(Data[[#This Row],[OrderDate]],0)</f>
        <v>45808</v>
      </c>
      <c r="E652" t="s">
        <v>463</v>
      </c>
      <c r="F652" t="s">
        <v>13</v>
      </c>
      <c r="G652" t="s">
        <v>14</v>
      </c>
      <c r="H652" t="s">
        <v>15</v>
      </c>
      <c r="I652">
        <v>11</v>
      </c>
      <c r="J652" t="s">
        <v>30</v>
      </c>
      <c r="K652" t="s">
        <v>23</v>
      </c>
      <c r="L652">
        <v>1</v>
      </c>
      <c r="M652">
        <v>120</v>
      </c>
      <c r="N652">
        <v>120</v>
      </c>
    </row>
    <row r="653" spans="2:14" x14ac:dyDescent="0.45">
      <c r="B653">
        <v>10650</v>
      </c>
      <c r="C653" s="4">
        <v>45737</v>
      </c>
      <c r="D653" s="4">
        <f>EOMONTH(Data[[#This Row],[OrderDate]],0)</f>
        <v>45747</v>
      </c>
      <c r="E653" t="s">
        <v>313</v>
      </c>
      <c r="F653" t="s">
        <v>29</v>
      </c>
      <c r="G653" t="s">
        <v>26</v>
      </c>
      <c r="H653" t="s">
        <v>21</v>
      </c>
      <c r="I653">
        <v>7</v>
      </c>
      <c r="J653" t="s">
        <v>22</v>
      </c>
      <c r="K653" t="s">
        <v>23</v>
      </c>
      <c r="L653">
        <v>2</v>
      </c>
      <c r="M653">
        <v>135</v>
      </c>
      <c r="N653">
        <v>270</v>
      </c>
    </row>
    <row r="654" spans="2:14" x14ac:dyDescent="0.45">
      <c r="B654">
        <v>10651</v>
      </c>
      <c r="C654" s="4">
        <v>45775</v>
      </c>
      <c r="D654" s="4">
        <f>EOMONTH(Data[[#This Row],[OrderDate]],0)</f>
        <v>45777</v>
      </c>
      <c r="E654" t="s">
        <v>387</v>
      </c>
      <c r="F654" t="s">
        <v>33</v>
      </c>
      <c r="G654" t="s">
        <v>34</v>
      </c>
      <c r="H654" t="s">
        <v>21</v>
      </c>
      <c r="I654">
        <v>11</v>
      </c>
      <c r="J654" t="s">
        <v>22</v>
      </c>
      <c r="K654" t="s">
        <v>17</v>
      </c>
      <c r="L654">
        <v>2</v>
      </c>
      <c r="M654">
        <v>150</v>
      </c>
      <c r="N654">
        <v>300</v>
      </c>
    </row>
    <row r="655" spans="2:14" x14ac:dyDescent="0.45">
      <c r="B655">
        <v>10652</v>
      </c>
      <c r="C655" s="4">
        <v>45821</v>
      </c>
      <c r="D655" s="4">
        <f>EOMONTH(Data[[#This Row],[OrderDate]],0)</f>
        <v>45838</v>
      </c>
      <c r="E655" t="s">
        <v>127</v>
      </c>
      <c r="F655" t="s">
        <v>25</v>
      </c>
      <c r="G655" t="s">
        <v>26</v>
      </c>
      <c r="H655" t="s">
        <v>27</v>
      </c>
      <c r="I655">
        <v>7</v>
      </c>
      <c r="J655" t="s">
        <v>30</v>
      </c>
      <c r="K655" t="s">
        <v>17</v>
      </c>
      <c r="L655">
        <v>2</v>
      </c>
      <c r="M655">
        <v>180</v>
      </c>
      <c r="N655">
        <v>360</v>
      </c>
    </row>
    <row r="656" spans="2:14" x14ac:dyDescent="0.45">
      <c r="B656">
        <v>10653</v>
      </c>
      <c r="C656" s="4">
        <v>45804</v>
      </c>
      <c r="D656" s="4">
        <f>EOMONTH(Data[[#This Row],[OrderDate]],0)</f>
        <v>45808</v>
      </c>
      <c r="E656" t="s">
        <v>464</v>
      </c>
      <c r="F656" t="s">
        <v>19</v>
      </c>
      <c r="G656" t="s">
        <v>20</v>
      </c>
      <c r="H656" t="s">
        <v>21</v>
      </c>
      <c r="I656">
        <v>10</v>
      </c>
      <c r="J656" t="s">
        <v>16</v>
      </c>
      <c r="K656" t="s">
        <v>17</v>
      </c>
      <c r="L656">
        <v>2</v>
      </c>
      <c r="M656">
        <v>140</v>
      </c>
      <c r="N656">
        <v>280</v>
      </c>
    </row>
    <row r="657" spans="2:14" x14ac:dyDescent="0.45">
      <c r="B657">
        <v>10654</v>
      </c>
      <c r="C657" s="4">
        <v>45677</v>
      </c>
      <c r="D657" s="4">
        <f>EOMONTH(Data[[#This Row],[OrderDate]],0)</f>
        <v>45688</v>
      </c>
      <c r="E657" t="s">
        <v>465</v>
      </c>
      <c r="F657" t="s">
        <v>13</v>
      </c>
      <c r="G657" t="s">
        <v>14</v>
      </c>
      <c r="H657" t="s">
        <v>15</v>
      </c>
      <c r="I657">
        <v>10</v>
      </c>
      <c r="J657" t="s">
        <v>22</v>
      </c>
      <c r="K657" t="s">
        <v>17</v>
      </c>
      <c r="L657">
        <v>1</v>
      </c>
      <c r="M657">
        <v>120</v>
      </c>
      <c r="N657">
        <v>120</v>
      </c>
    </row>
    <row r="658" spans="2:14" x14ac:dyDescent="0.45">
      <c r="B658">
        <v>10655</v>
      </c>
      <c r="C658" s="4">
        <v>45803</v>
      </c>
      <c r="D658" s="4">
        <f>EOMONTH(Data[[#This Row],[OrderDate]],0)</f>
        <v>45808</v>
      </c>
      <c r="E658" t="s">
        <v>60</v>
      </c>
      <c r="F658" t="s">
        <v>25</v>
      </c>
      <c r="G658" t="s">
        <v>26</v>
      </c>
      <c r="H658" t="s">
        <v>27</v>
      </c>
      <c r="I658">
        <v>9</v>
      </c>
      <c r="J658" t="s">
        <v>16</v>
      </c>
      <c r="K658" t="s">
        <v>23</v>
      </c>
      <c r="L658">
        <v>1</v>
      </c>
      <c r="M658">
        <v>180</v>
      </c>
      <c r="N658">
        <v>180</v>
      </c>
    </row>
    <row r="659" spans="2:14" x14ac:dyDescent="0.45">
      <c r="B659">
        <v>10656</v>
      </c>
      <c r="C659" s="4">
        <v>45704</v>
      </c>
      <c r="D659" s="4">
        <f>EOMONTH(Data[[#This Row],[OrderDate]],0)</f>
        <v>45716</v>
      </c>
      <c r="E659" t="s">
        <v>251</v>
      </c>
      <c r="F659" t="s">
        <v>25</v>
      </c>
      <c r="G659" t="s">
        <v>26</v>
      </c>
      <c r="H659" t="s">
        <v>27</v>
      </c>
      <c r="I659">
        <v>8</v>
      </c>
      <c r="J659" t="s">
        <v>16</v>
      </c>
      <c r="K659" t="s">
        <v>17</v>
      </c>
      <c r="L659">
        <v>2</v>
      </c>
      <c r="M659">
        <v>180</v>
      </c>
      <c r="N659">
        <v>360</v>
      </c>
    </row>
    <row r="660" spans="2:14" x14ac:dyDescent="0.45">
      <c r="B660">
        <v>10657</v>
      </c>
      <c r="C660" s="4">
        <v>45706</v>
      </c>
      <c r="D660" s="4">
        <f>EOMONTH(Data[[#This Row],[OrderDate]],0)</f>
        <v>45716</v>
      </c>
      <c r="E660" t="s">
        <v>241</v>
      </c>
      <c r="F660" t="s">
        <v>37</v>
      </c>
      <c r="G660" t="s">
        <v>38</v>
      </c>
      <c r="H660" t="s">
        <v>21</v>
      </c>
      <c r="I660">
        <v>8</v>
      </c>
      <c r="J660" t="s">
        <v>22</v>
      </c>
      <c r="K660" t="s">
        <v>17</v>
      </c>
      <c r="L660">
        <v>1</v>
      </c>
      <c r="M660">
        <v>160</v>
      </c>
      <c r="N660">
        <v>160</v>
      </c>
    </row>
    <row r="661" spans="2:14" x14ac:dyDescent="0.45">
      <c r="B661">
        <v>10658</v>
      </c>
      <c r="C661" s="4">
        <v>45671</v>
      </c>
      <c r="D661" s="4">
        <f>EOMONTH(Data[[#This Row],[OrderDate]],0)</f>
        <v>45688</v>
      </c>
      <c r="E661" t="s">
        <v>128</v>
      </c>
      <c r="F661" t="s">
        <v>33</v>
      </c>
      <c r="G661" t="s">
        <v>34</v>
      </c>
      <c r="H661" t="s">
        <v>21</v>
      </c>
      <c r="I661">
        <v>12</v>
      </c>
      <c r="J661" t="s">
        <v>30</v>
      </c>
      <c r="K661" t="s">
        <v>17</v>
      </c>
      <c r="L661">
        <v>1</v>
      </c>
      <c r="M661">
        <v>150</v>
      </c>
      <c r="N661">
        <v>150</v>
      </c>
    </row>
    <row r="662" spans="2:14" x14ac:dyDescent="0.45">
      <c r="B662">
        <v>10659</v>
      </c>
      <c r="C662" s="4">
        <v>45800</v>
      </c>
      <c r="D662" s="4">
        <f>EOMONTH(Data[[#This Row],[OrderDate]],0)</f>
        <v>45808</v>
      </c>
      <c r="E662" t="s">
        <v>466</v>
      </c>
      <c r="F662" t="s">
        <v>33</v>
      </c>
      <c r="G662" t="s">
        <v>34</v>
      </c>
      <c r="H662" t="s">
        <v>21</v>
      </c>
      <c r="I662">
        <v>8</v>
      </c>
      <c r="J662" t="s">
        <v>22</v>
      </c>
      <c r="K662" t="s">
        <v>23</v>
      </c>
      <c r="L662">
        <v>1</v>
      </c>
      <c r="M662">
        <v>150</v>
      </c>
      <c r="N662">
        <v>150</v>
      </c>
    </row>
    <row r="663" spans="2:14" x14ac:dyDescent="0.45">
      <c r="B663">
        <v>10660</v>
      </c>
      <c r="C663" s="4">
        <v>45816</v>
      </c>
      <c r="D663" s="4">
        <f>EOMONTH(Data[[#This Row],[OrderDate]],0)</f>
        <v>45838</v>
      </c>
      <c r="E663" t="s">
        <v>462</v>
      </c>
      <c r="F663" t="s">
        <v>13</v>
      </c>
      <c r="G663" t="s">
        <v>14</v>
      </c>
      <c r="H663" t="s">
        <v>15</v>
      </c>
      <c r="I663">
        <v>10</v>
      </c>
      <c r="J663" t="s">
        <v>30</v>
      </c>
      <c r="K663" t="s">
        <v>17</v>
      </c>
      <c r="L663">
        <v>1</v>
      </c>
      <c r="M663">
        <v>120</v>
      </c>
      <c r="N663">
        <v>120</v>
      </c>
    </row>
    <row r="664" spans="2:14" x14ac:dyDescent="0.45">
      <c r="B664">
        <v>10661</v>
      </c>
      <c r="C664" s="4">
        <v>45658</v>
      </c>
      <c r="D664" s="4">
        <f>EOMONTH(Data[[#This Row],[OrderDate]],0)</f>
        <v>45688</v>
      </c>
      <c r="E664" t="s">
        <v>231</v>
      </c>
      <c r="F664" t="s">
        <v>29</v>
      </c>
      <c r="G664" t="s">
        <v>26</v>
      </c>
      <c r="H664" t="s">
        <v>21</v>
      </c>
      <c r="I664">
        <v>8</v>
      </c>
      <c r="J664" t="s">
        <v>22</v>
      </c>
      <c r="K664" t="s">
        <v>23</v>
      </c>
      <c r="L664">
        <v>1</v>
      </c>
      <c r="M664">
        <v>135</v>
      </c>
      <c r="N664">
        <v>135</v>
      </c>
    </row>
    <row r="665" spans="2:14" x14ac:dyDescent="0.45">
      <c r="B665">
        <v>10662</v>
      </c>
      <c r="C665" s="4">
        <v>45774</v>
      </c>
      <c r="D665" s="4">
        <f>EOMONTH(Data[[#This Row],[OrderDate]],0)</f>
        <v>45777</v>
      </c>
      <c r="E665" t="s">
        <v>467</v>
      </c>
      <c r="F665" t="s">
        <v>19</v>
      </c>
      <c r="G665" t="s">
        <v>20</v>
      </c>
      <c r="H665" t="s">
        <v>21</v>
      </c>
      <c r="I665">
        <v>8</v>
      </c>
      <c r="J665" t="s">
        <v>22</v>
      </c>
      <c r="K665" t="s">
        <v>23</v>
      </c>
      <c r="L665">
        <v>1</v>
      </c>
      <c r="M665">
        <v>140</v>
      </c>
      <c r="N665">
        <v>140</v>
      </c>
    </row>
    <row r="666" spans="2:14" x14ac:dyDescent="0.45">
      <c r="B666">
        <v>10663</v>
      </c>
      <c r="C666" s="4">
        <v>45711</v>
      </c>
      <c r="D666" s="4">
        <f>EOMONTH(Data[[#This Row],[OrderDate]],0)</f>
        <v>45716</v>
      </c>
      <c r="E666" t="s">
        <v>468</v>
      </c>
      <c r="F666" t="s">
        <v>29</v>
      </c>
      <c r="G666" t="s">
        <v>26</v>
      </c>
      <c r="H666" t="s">
        <v>21</v>
      </c>
      <c r="I666">
        <v>12</v>
      </c>
      <c r="J666" t="s">
        <v>22</v>
      </c>
      <c r="K666" t="s">
        <v>17</v>
      </c>
      <c r="L666">
        <v>2</v>
      </c>
      <c r="M666">
        <v>135</v>
      </c>
      <c r="N666">
        <v>270</v>
      </c>
    </row>
    <row r="667" spans="2:14" x14ac:dyDescent="0.45">
      <c r="B667">
        <v>10664</v>
      </c>
      <c r="C667" s="4">
        <v>45775</v>
      </c>
      <c r="D667" s="4">
        <f>EOMONTH(Data[[#This Row],[OrderDate]],0)</f>
        <v>45777</v>
      </c>
      <c r="E667" t="s">
        <v>385</v>
      </c>
      <c r="F667" t="s">
        <v>19</v>
      </c>
      <c r="G667" t="s">
        <v>20</v>
      </c>
      <c r="H667" t="s">
        <v>21</v>
      </c>
      <c r="I667">
        <v>9</v>
      </c>
      <c r="J667" t="s">
        <v>22</v>
      </c>
      <c r="K667" t="s">
        <v>17</v>
      </c>
      <c r="L667">
        <v>1</v>
      </c>
      <c r="M667">
        <v>140</v>
      </c>
      <c r="N667">
        <v>140</v>
      </c>
    </row>
    <row r="668" spans="2:14" x14ac:dyDescent="0.45">
      <c r="B668">
        <v>10665</v>
      </c>
      <c r="C668" s="4">
        <v>45660</v>
      </c>
      <c r="D668" s="4">
        <f>EOMONTH(Data[[#This Row],[OrderDate]],0)</f>
        <v>45688</v>
      </c>
      <c r="E668" t="s">
        <v>469</v>
      </c>
      <c r="F668" t="s">
        <v>29</v>
      </c>
      <c r="G668" t="s">
        <v>26</v>
      </c>
      <c r="H668" t="s">
        <v>21</v>
      </c>
      <c r="I668">
        <v>11</v>
      </c>
      <c r="J668" t="s">
        <v>16</v>
      </c>
      <c r="K668" t="s">
        <v>23</v>
      </c>
      <c r="L668">
        <v>1</v>
      </c>
      <c r="M668">
        <v>135</v>
      </c>
      <c r="N668">
        <v>135</v>
      </c>
    </row>
    <row r="669" spans="2:14" x14ac:dyDescent="0.45">
      <c r="B669">
        <v>10666</v>
      </c>
      <c r="C669" s="4">
        <v>45801</v>
      </c>
      <c r="D669" s="4">
        <f>EOMONTH(Data[[#This Row],[OrderDate]],0)</f>
        <v>45808</v>
      </c>
      <c r="E669" t="s">
        <v>470</v>
      </c>
      <c r="F669" t="s">
        <v>37</v>
      </c>
      <c r="G669" t="s">
        <v>38</v>
      </c>
      <c r="H669" t="s">
        <v>21</v>
      </c>
      <c r="I669">
        <v>9</v>
      </c>
      <c r="J669" t="s">
        <v>30</v>
      </c>
      <c r="K669" t="s">
        <v>23</v>
      </c>
      <c r="L669">
        <v>1</v>
      </c>
      <c r="M669">
        <v>160</v>
      </c>
      <c r="N669">
        <v>160</v>
      </c>
    </row>
    <row r="670" spans="2:14" x14ac:dyDescent="0.45">
      <c r="B670">
        <v>10667</v>
      </c>
      <c r="C670" s="4">
        <v>45669</v>
      </c>
      <c r="D670" s="4">
        <f>EOMONTH(Data[[#This Row],[OrderDate]],0)</f>
        <v>45688</v>
      </c>
      <c r="E670" t="s">
        <v>120</v>
      </c>
      <c r="F670" t="s">
        <v>25</v>
      </c>
      <c r="G670" t="s">
        <v>26</v>
      </c>
      <c r="H670" t="s">
        <v>27</v>
      </c>
      <c r="I670">
        <v>11</v>
      </c>
      <c r="J670" t="s">
        <v>30</v>
      </c>
      <c r="K670" t="s">
        <v>17</v>
      </c>
      <c r="L670">
        <v>1</v>
      </c>
      <c r="M670">
        <v>180</v>
      </c>
      <c r="N670">
        <v>180</v>
      </c>
    </row>
    <row r="671" spans="2:14" x14ac:dyDescent="0.45">
      <c r="B671">
        <v>10668</v>
      </c>
      <c r="C671" s="4">
        <v>45731</v>
      </c>
      <c r="D671" s="4">
        <f>EOMONTH(Data[[#This Row],[OrderDate]],0)</f>
        <v>45747</v>
      </c>
      <c r="E671" t="s">
        <v>471</v>
      </c>
      <c r="F671" t="s">
        <v>13</v>
      </c>
      <c r="G671" t="s">
        <v>14</v>
      </c>
      <c r="H671" t="s">
        <v>15</v>
      </c>
      <c r="I671">
        <v>12</v>
      </c>
      <c r="J671" t="s">
        <v>22</v>
      </c>
      <c r="K671" t="s">
        <v>17</v>
      </c>
      <c r="L671">
        <v>2</v>
      </c>
      <c r="M671">
        <v>120</v>
      </c>
      <c r="N671">
        <v>240</v>
      </c>
    </row>
    <row r="672" spans="2:14" x14ac:dyDescent="0.45">
      <c r="B672">
        <v>10669</v>
      </c>
      <c r="C672" s="4">
        <v>45673</v>
      </c>
      <c r="D672" s="4">
        <f>EOMONTH(Data[[#This Row],[OrderDate]],0)</f>
        <v>45688</v>
      </c>
      <c r="E672" t="s">
        <v>198</v>
      </c>
      <c r="F672" t="s">
        <v>13</v>
      </c>
      <c r="G672" t="s">
        <v>14</v>
      </c>
      <c r="H672" t="s">
        <v>15</v>
      </c>
      <c r="I672">
        <v>7</v>
      </c>
      <c r="J672" t="s">
        <v>16</v>
      </c>
      <c r="K672" t="s">
        <v>17</v>
      </c>
      <c r="L672">
        <v>2</v>
      </c>
      <c r="M672">
        <v>120</v>
      </c>
      <c r="N672">
        <v>240</v>
      </c>
    </row>
    <row r="673" spans="2:14" x14ac:dyDescent="0.45">
      <c r="B673">
        <v>10670</v>
      </c>
      <c r="C673" s="4">
        <v>45759</v>
      </c>
      <c r="D673" s="4">
        <f>EOMONTH(Data[[#This Row],[OrderDate]],0)</f>
        <v>45777</v>
      </c>
      <c r="E673" t="s">
        <v>472</v>
      </c>
      <c r="F673" t="s">
        <v>37</v>
      </c>
      <c r="G673" t="s">
        <v>38</v>
      </c>
      <c r="H673" t="s">
        <v>21</v>
      </c>
      <c r="I673">
        <v>11</v>
      </c>
      <c r="J673" t="s">
        <v>16</v>
      </c>
      <c r="K673" t="s">
        <v>23</v>
      </c>
      <c r="L673">
        <v>1</v>
      </c>
      <c r="M673">
        <v>160</v>
      </c>
      <c r="N673">
        <v>160</v>
      </c>
    </row>
    <row r="674" spans="2:14" x14ac:dyDescent="0.45">
      <c r="B674">
        <v>10671</v>
      </c>
      <c r="C674" s="4">
        <v>45809</v>
      </c>
      <c r="D674" s="4">
        <f>EOMONTH(Data[[#This Row],[OrderDate]],0)</f>
        <v>45838</v>
      </c>
      <c r="E674" t="s">
        <v>252</v>
      </c>
      <c r="F674" t="s">
        <v>19</v>
      </c>
      <c r="G674" t="s">
        <v>20</v>
      </c>
      <c r="H674" t="s">
        <v>21</v>
      </c>
      <c r="I674">
        <v>11</v>
      </c>
      <c r="J674" t="s">
        <v>22</v>
      </c>
      <c r="K674" t="s">
        <v>23</v>
      </c>
      <c r="L674">
        <v>1</v>
      </c>
      <c r="M674">
        <v>140</v>
      </c>
      <c r="N674">
        <v>140</v>
      </c>
    </row>
    <row r="675" spans="2:14" x14ac:dyDescent="0.45">
      <c r="B675">
        <v>10672</v>
      </c>
      <c r="C675" s="4">
        <v>45813</v>
      </c>
      <c r="D675" s="4">
        <f>EOMONTH(Data[[#This Row],[OrderDate]],0)</f>
        <v>45838</v>
      </c>
      <c r="E675" t="s">
        <v>127</v>
      </c>
      <c r="F675" t="s">
        <v>37</v>
      </c>
      <c r="G675" t="s">
        <v>38</v>
      </c>
      <c r="H675" t="s">
        <v>21</v>
      </c>
      <c r="I675">
        <v>12</v>
      </c>
      <c r="J675" t="s">
        <v>30</v>
      </c>
      <c r="K675" t="s">
        <v>23</v>
      </c>
      <c r="L675">
        <v>1</v>
      </c>
      <c r="M675">
        <v>160</v>
      </c>
      <c r="N675">
        <v>160</v>
      </c>
    </row>
    <row r="676" spans="2:14" x14ac:dyDescent="0.45">
      <c r="B676">
        <v>10673</v>
      </c>
      <c r="C676" s="4">
        <v>45774</v>
      </c>
      <c r="D676" s="4">
        <f>EOMONTH(Data[[#This Row],[OrderDate]],0)</f>
        <v>45777</v>
      </c>
      <c r="E676" t="s">
        <v>473</v>
      </c>
      <c r="F676" t="s">
        <v>33</v>
      </c>
      <c r="G676" t="s">
        <v>34</v>
      </c>
      <c r="H676" t="s">
        <v>21</v>
      </c>
      <c r="I676">
        <v>11</v>
      </c>
      <c r="J676" t="s">
        <v>22</v>
      </c>
      <c r="K676" t="s">
        <v>23</v>
      </c>
      <c r="L676">
        <v>1</v>
      </c>
      <c r="M676">
        <v>150</v>
      </c>
      <c r="N676">
        <v>150</v>
      </c>
    </row>
    <row r="677" spans="2:14" x14ac:dyDescent="0.45">
      <c r="B677">
        <v>10674</v>
      </c>
      <c r="C677" s="4">
        <v>45665</v>
      </c>
      <c r="D677" s="4">
        <f>EOMONTH(Data[[#This Row],[OrderDate]],0)</f>
        <v>45688</v>
      </c>
      <c r="E677" t="s">
        <v>474</v>
      </c>
      <c r="F677" t="s">
        <v>25</v>
      </c>
      <c r="G677" t="s">
        <v>26</v>
      </c>
      <c r="H677" t="s">
        <v>27</v>
      </c>
      <c r="I677">
        <v>9</v>
      </c>
      <c r="J677" t="s">
        <v>16</v>
      </c>
      <c r="K677" t="s">
        <v>23</v>
      </c>
      <c r="L677">
        <v>2</v>
      </c>
      <c r="M677">
        <v>180</v>
      </c>
      <c r="N677">
        <v>360</v>
      </c>
    </row>
    <row r="678" spans="2:14" x14ac:dyDescent="0.45">
      <c r="B678">
        <v>10675</v>
      </c>
      <c r="C678" s="4">
        <v>45779</v>
      </c>
      <c r="D678" s="4">
        <f>EOMONTH(Data[[#This Row],[OrderDate]],0)</f>
        <v>45808</v>
      </c>
      <c r="E678" t="s">
        <v>475</v>
      </c>
      <c r="F678" t="s">
        <v>33</v>
      </c>
      <c r="G678" t="s">
        <v>34</v>
      </c>
      <c r="H678" t="s">
        <v>21</v>
      </c>
      <c r="I678">
        <v>12</v>
      </c>
      <c r="J678" t="s">
        <v>30</v>
      </c>
      <c r="K678" t="s">
        <v>23</v>
      </c>
      <c r="L678">
        <v>2</v>
      </c>
      <c r="M678">
        <v>150</v>
      </c>
      <c r="N678">
        <v>300</v>
      </c>
    </row>
    <row r="679" spans="2:14" x14ac:dyDescent="0.45">
      <c r="B679">
        <v>10676</v>
      </c>
      <c r="C679" s="4">
        <v>45749</v>
      </c>
      <c r="D679" s="4">
        <f>EOMONTH(Data[[#This Row],[OrderDate]],0)</f>
        <v>45777</v>
      </c>
      <c r="E679" t="s">
        <v>343</v>
      </c>
      <c r="F679" t="s">
        <v>13</v>
      </c>
      <c r="G679" t="s">
        <v>14</v>
      </c>
      <c r="H679" t="s">
        <v>15</v>
      </c>
      <c r="I679">
        <v>11</v>
      </c>
      <c r="J679" t="s">
        <v>30</v>
      </c>
      <c r="K679" t="s">
        <v>17</v>
      </c>
      <c r="L679">
        <v>1</v>
      </c>
      <c r="M679">
        <v>120</v>
      </c>
      <c r="N679">
        <v>120</v>
      </c>
    </row>
    <row r="680" spans="2:14" x14ac:dyDescent="0.45">
      <c r="B680">
        <v>10677</v>
      </c>
      <c r="C680" s="4">
        <v>45821</v>
      </c>
      <c r="D680" s="4">
        <f>EOMONTH(Data[[#This Row],[OrderDate]],0)</f>
        <v>45838</v>
      </c>
      <c r="E680" t="s">
        <v>55</v>
      </c>
      <c r="F680" t="s">
        <v>33</v>
      </c>
      <c r="G680" t="s">
        <v>34</v>
      </c>
      <c r="H680" t="s">
        <v>21</v>
      </c>
      <c r="I680">
        <v>9</v>
      </c>
      <c r="J680" t="s">
        <v>16</v>
      </c>
      <c r="K680" t="s">
        <v>17</v>
      </c>
      <c r="L680">
        <v>1</v>
      </c>
      <c r="M680">
        <v>150</v>
      </c>
      <c r="N680">
        <v>150</v>
      </c>
    </row>
    <row r="681" spans="2:14" x14ac:dyDescent="0.45">
      <c r="B681">
        <v>10678</v>
      </c>
      <c r="C681" s="4">
        <v>45747</v>
      </c>
      <c r="D681" s="4">
        <f>EOMONTH(Data[[#This Row],[OrderDate]],0)</f>
        <v>45747</v>
      </c>
      <c r="E681" t="s">
        <v>454</v>
      </c>
      <c r="F681" t="s">
        <v>19</v>
      </c>
      <c r="G681" t="s">
        <v>20</v>
      </c>
      <c r="H681" t="s">
        <v>21</v>
      </c>
      <c r="I681">
        <v>11</v>
      </c>
      <c r="J681" t="s">
        <v>16</v>
      </c>
      <c r="K681" t="s">
        <v>17</v>
      </c>
      <c r="L681">
        <v>1</v>
      </c>
      <c r="M681">
        <v>140</v>
      </c>
      <c r="N681">
        <v>140</v>
      </c>
    </row>
    <row r="682" spans="2:14" x14ac:dyDescent="0.45">
      <c r="B682">
        <v>10679</v>
      </c>
      <c r="C682" s="4">
        <v>45793</v>
      </c>
      <c r="D682" s="4">
        <f>EOMONTH(Data[[#This Row],[OrderDate]],0)</f>
        <v>45808</v>
      </c>
      <c r="E682" t="s">
        <v>476</v>
      </c>
      <c r="F682" t="s">
        <v>19</v>
      </c>
      <c r="G682" t="s">
        <v>20</v>
      </c>
      <c r="H682" t="s">
        <v>21</v>
      </c>
      <c r="I682">
        <v>9</v>
      </c>
      <c r="J682" t="s">
        <v>30</v>
      </c>
      <c r="K682" t="s">
        <v>17</v>
      </c>
      <c r="L682">
        <v>2</v>
      </c>
      <c r="M682">
        <v>140</v>
      </c>
      <c r="N682">
        <v>280</v>
      </c>
    </row>
    <row r="683" spans="2:14" x14ac:dyDescent="0.45">
      <c r="B683">
        <v>10680</v>
      </c>
      <c r="C683" s="4">
        <v>45717</v>
      </c>
      <c r="D683" s="4">
        <f>EOMONTH(Data[[#This Row],[OrderDate]],0)</f>
        <v>45747</v>
      </c>
      <c r="E683" t="s">
        <v>477</v>
      </c>
      <c r="F683" t="s">
        <v>19</v>
      </c>
      <c r="G683" t="s">
        <v>20</v>
      </c>
      <c r="H683" t="s">
        <v>21</v>
      </c>
      <c r="I683">
        <v>9</v>
      </c>
      <c r="J683" t="s">
        <v>22</v>
      </c>
      <c r="K683" t="s">
        <v>17</v>
      </c>
      <c r="L683">
        <v>1</v>
      </c>
      <c r="M683">
        <v>140</v>
      </c>
      <c r="N683">
        <v>140</v>
      </c>
    </row>
    <row r="684" spans="2:14" x14ac:dyDescent="0.45">
      <c r="B684">
        <v>10681</v>
      </c>
      <c r="C684" s="4">
        <v>45835</v>
      </c>
      <c r="D684" s="4">
        <f>EOMONTH(Data[[#This Row],[OrderDate]],0)</f>
        <v>45838</v>
      </c>
      <c r="E684" t="s">
        <v>465</v>
      </c>
      <c r="F684" t="s">
        <v>13</v>
      </c>
      <c r="G684" t="s">
        <v>14</v>
      </c>
      <c r="H684" t="s">
        <v>15</v>
      </c>
      <c r="I684">
        <v>11</v>
      </c>
      <c r="J684" t="s">
        <v>30</v>
      </c>
      <c r="K684" t="s">
        <v>23</v>
      </c>
      <c r="L684">
        <v>2</v>
      </c>
      <c r="M684">
        <v>120</v>
      </c>
      <c r="N684">
        <v>240</v>
      </c>
    </row>
    <row r="685" spans="2:14" x14ac:dyDescent="0.45">
      <c r="B685">
        <v>10682</v>
      </c>
      <c r="C685" s="4">
        <v>45685</v>
      </c>
      <c r="D685" s="4">
        <f>EOMONTH(Data[[#This Row],[OrderDate]],0)</f>
        <v>45688</v>
      </c>
      <c r="E685" t="s">
        <v>211</v>
      </c>
      <c r="F685" t="s">
        <v>37</v>
      </c>
      <c r="G685" t="s">
        <v>38</v>
      </c>
      <c r="H685" t="s">
        <v>21</v>
      </c>
      <c r="I685">
        <v>12</v>
      </c>
      <c r="J685" t="s">
        <v>22</v>
      </c>
      <c r="K685" t="s">
        <v>17</v>
      </c>
      <c r="L685">
        <v>1</v>
      </c>
      <c r="M685">
        <v>160</v>
      </c>
      <c r="N685">
        <v>160</v>
      </c>
    </row>
    <row r="686" spans="2:14" x14ac:dyDescent="0.45">
      <c r="B686">
        <v>10683</v>
      </c>
      <c r="C686" s="4">
        <v>45758</v>
      </c>
      <c r="D686" s="4">
        <f>EOMONTH(Data[[#This Row],[OrderDate]],0)</f>
        <v>45777</v>
      </c>
      <c r="E686" t="s">
        <v>478</v>
      </c>
      <c r="F686" t="s">
        <v>13</v>
      </c>
      <c r="G686" t="s">
        <v>14</v>
      </c>
      <c r="H686" t="s">
        <v>15</v>
      </c>
      <c r="I686">
        <v>9</v>
      </c>
      <c r="J686" t="s">
        <v>22</v>
      </c>
      <c r="K686" t="s">
        <v>17</v>
      </c>
      <c r="L686">
        <v>2</v>
      </c>
      <c r="M686">
        <v>120</v>
      </c>
      <c r="N686">
        <v>240</v>
      </c>
    </row>
    <row r="687" spans="2:14" x14ac:dyDescent="0.45">
      <c r="B687">
        <v>10684</v>
      </c>
      <c r="C687" s="4">
        <v>45698</v>
      </c>
      <c r="D687" s="4">
        <f>EOMONTH(Data[[#This Row],[OrderDate]],0)</f>
        <v>45716</v>
      </c>
      <c r="E687" t="s">
        <v>295</v>
      </c>
      <c r="F687" t="s">
        <v>19</v>
      </c>
      <c r="G687" t="s">
        <v>20</v>
      </c>
      <c r="H687" t="s">
        <v>21</v>
      </c>
      <c r="I687">
        <v>11</v>
      </c>
      <c r="J687" t="s">
        <v>16</v>
      </c>
      <c r="K687" t="s">
        <v>17</v>
      </c>
      <c r="L687">
        <v>2</v>
      </c>
      <c r="M687">
        <v>140</v>
      </c>
      <c r="N687">
        <v>280</v>
      </c>
    </row>
    <row r="688" spans="2:14" x14ac:dyDescent="0.45">
      <c r="B688">
        <v>10685</v>
      </c>
      <c r="C688" s="4">
        <v>45812</v>
      </c>
      <c r="D688" s="4">
        <f>EOMONTH(Data[[#This Row],[OrderDate]],0)</f>
        <v>45838</v>
      </c>
      <c r="E688" t="s">
        <v>189</v>
      </c>
      <c r="F688" t="s">
        <v>25</v>
      </c>
      <c r="G688" t="s">
        <v>26</v>
      </c>
      <c r="H688" t="s">
        <v>27</v>
      </c>
      <c r="I688">
        <v>7</v>
      </c>
      <c r="J688" t="s">
        <v>16</v>
      </c>
      <c r="K688" t="s">
        <v>17</v>
      </c>
      <c r="L688">
        <v>1</v>
      </c>
      <c r="M688">
        <v>180</v>
      </c>
      <c r="N688">
        <v>180</v>
      </c>
    </row>
    <row r="689" spans="2:14" x14ac:dyDescent="0.45">
      <c r="B689">
        <v>10686</v>
      </c>
      <c r="C689" s="4">
        <v>45802</v>
      </c>
      <c r="D689" s="4">
        <f>EOMONTH(Data[[#This Row],[OrderDate]],0)</f>
        <v>45808</v>
      </c>
      <c r="E689" t="s">
        <v>370</v>
      </c>
      <c r="F689" t="s">
        <v>19</v>
      </c>
      <c r="G689" t="s">
        <v>20</v>
      </c>
      <c r="H689" t="s">
        <v>21</v>
      </c>
      <c r="I689">
        <v>8</v>
      </c>
      <c r="J689" t="s">
        <v>22</v>
      </c>
      <c r="K689" t="s">
        <v>17</v>
      </c>
      <c r="L689">
        <v>1</v>
      </c>
      <c r="M689">
        <v>140</v>
      </c>
      <c r="N689">
        <v>140</v>
      </c>
    </row>
    <row r="690" spans="2:14" x14ac:dyDescent="0.45">
      <c r="B690">
        <v>10687</v>
      </c>
      <c r="C690" s="4">
        <v>45818</v>
      </c>
      <c r="D690" s="4">
        <f>EOMONTH(Data[[#This Row],[OrderDate]],0)</f>
        <v>45838</v>
      </c>
      <c r="E690" t="s">
        <v>251</v>
      </c>
      <c r="F690" t="s">
        <v>19</v>
      </c>
      <c r="G690" t="s">
        <v>20</v>
      </c>
      <c r="H690" t="s">
        <v>21</v>
      </c>
      <c r="I690">
        <v>10</v>
      </c>
      <c r="J690" t="s">
        <v>30</v>
      </c>
      <c r="K690" t="s">
        <v>17</v>
      </c>
      <c r="L690">
        <v>1</v>
      </c>
      <c r="M690">
        <v>140</v>
      </c>
      <c r="N690">
        <v>140</v>
      </c>
    </row>
    <row r="691" spans="2:14" x14ac:dyDescent="0.45">
      <c r="B691">
        <v>10688</v>
      </c>
      <c r="C691" s="4">
        <v>45814</v>
      </c>
      <c r="D691" s="4">
        <f>EOMONTH(Data[[#This Row],[OrderDate]],0)</f>
        <v>45838</v>
      </c>
      <c r="E691" t="s">
        <v>76</v>
      </c>
      <c r="F691" t="s">
        <v>19</v>
      </c>
      <c r="G691" t="s">
        <v>20</v>
      </c>
      <c r="H691" t="s">
        <v>21</v>
      </c>
      <c r="I691">
        <v>8</v>
      </c>
      <c r="J691" t="s">
        <v>30</v>
      </c>
      <c r="K691" t="s">
        <v>23</v>
      </c>
      <c r="L691">
        <v>1</v>
      </c>
      <c r="M691">
        <v>140</v>
      </c>
      <c r="N691">
        <v>140</v>
      </c>
    </row>
    <row r="692" spans="2:14" x14ac:dyDescent="0.45">
      <c r="B692">
        <v>10689</v>
      </c>
      <c r="C692" s="4">
        <v>45798</v>
      </c>
      <c r="D692" s="4">
        <f>EOMONTH(Data[[#This Row],[OrderDate]],0)</f>
        <v>45808</v>
      </c>
      <c r="E692" t="s">
        <v>329</v>
      </c>
      <c r="F692" t="s">
        <v>33</v>
      </c>
      <c r="G692" t="s">
        <v>34</v>
      </c>
      <c r="H692" t="s">
        <v>21</v>
      </c>
      <c r="I692">
        <v>9</v>
      </c>
      <c r="J692" t="s">
        <v>16</v>
      </c>
      <c r="K692" t="s">
        <v>17</v>
      </c>
      <c r="L692">
        <v>1</v>
      </c>
      <c r="M692">
        <v>150</v>
      </c>
      <c r="N692">
        <v>150</v>
      </c>
    </row>
    <row r="693" spans="2:14" x14ac:dyDescent="0.45">
      <c r="B693">
        <v>10690</v>
      </c>
      <c r="C693" s="4">
        <v>45703</v>
      </c>
      <c r="D693" s="4">
        <f>EOMONTH(Data[[#This Row],[OrderDate]],0)</f>
        <v>45716</v>
      </c>
      <c r="E693" t="s">
        <v>479</v>
      </c>
      <c r="F693" t="s">
        <v>33</v>
      </c>
      <c r="G693" t="s">
        <v>34</v>
      </c>
      <c r="H693" t="s">
        <v>21</v>
      </c>
      <c r="I693">
        <v>8</v>
      </c>
      <c r="J693" t="s">
        <v>22</v>
      </c>
      <c r="K693" t="s">
        <v>17</v>
      </c>
      <c r="L693">
        <v>2</v>
      </c>
      <c r="M693">
        <v>150</v>
      </c>
      <c r="N693">
        <v>300</v>
      </c>
    </row>
    <row r="694" spans="2:14" x14ac:dyDescent="0.45">
      <c r="B694">
        <v>10691</v>
      </c>
      <c r="C694" s="4">
        <v>45692</v>
      </c>
      <c r="D694" s="4">
        <f>EOMONTH(Data[[#This Row],[OrderDate]],0)</f>
        <v>45716</v>
      </c>
      <c r="E694" t="s">
        <v>480</v>
      </c>
      <c r="F694" t="s">
        <v>25</v>
      </c>
      <c r="G694" t="s">
        <v>26</v>
      </c>
      <c r="H694" t="s">
        <v>27</v>
      </c>
      <c r="I694">
        <v>12</v>
      </c>
      <c r="J694" t="s">
        <v>16</v>
      </c>
      <c r="K694" t="s">
        <v>23</v>
      </c>
      <c r="L694">
        <v>2</v>
      </c>
      <c r="M694">
        <v>180</v>
      </c>
      <c r="N694">
        <v>360</v>
      </c>
    </row>
    <row r="695" spans="2:14" x14ac:dyDescent="0.45">
      <c r="B695">
        <v>10692</v>
      </c>
      <c r="C695" s="4">
        <v>45791</v>
      </c>
      <c r="D695" s="4">
        <f>EOMONTH(Data[[#This Row],[OrderDate]],0)</f>
        <v>45808</v>
      </c>
      <c r="E695" t="s">
        <v>326</v>
      </c>
      <c r="F695" t="s">
        <v>19</v>
      </c>
      <c r="G695" t="s">
        <v>20</v>
      </c>
      <c r="H695" t="s">
        <v>21</v>
      </c>
      <c r="I695">
        <v>9</v>
      </c>
      <c r="J695" t="s">
        <v>16</v>
      </c>
      <c r="K695" t="s">
        <v>23</v>
      </c>
      <c r="L695">
        <v>2</v>
      </c>
      <c r="M695">
        <v>140</v>
      </c>
      <c r="N695">
        <v>280</v>
      </c>
    </row>
    <row r="696" spans="2:14" x14ac:dyDescent="0.45">
      <c r="B696">
        <v>10693</v>
      </c>
      <c r="C696" s="4">
        <v>45739</v>
      </c>
      <c r="D696" s="4">
        <f>EOMONTH(Data[[#This Row],[OrderDate]],0)</f>
        <v>45747</v>
      </c>
      <c r="E696" t="s">
        <v>389</v>
      </c>
      <c r="F696" t="s">
        <v>19</v>
      </c>
      <c r="G696" t="s">
        <v>20</v>
      </c>
      <c r="H696" t="s">
        <v>21</v>
      </c>
      <c r="I696">
        <v>12</v>
      </c>
      <c r="J696" t="s">
        <v>22</v>
      </c>
      <c r="K696" t="s">
        <v>23</v>
      </c>
      <c r="L696">
        <v>1</v>
      </c>
      <c r="M696">
        <v>140</v>
      </c>
      <c r="N696">
        <v>140</v>
      </c>
    </row>
    <row r="697" spans="2:14" x14ac:dyDescent="0.45">
      <c r="B697">
        <v>10694</v>
      </c>
      <c r="C697" s="4">
        <v>45772</v>
      </c>
      <c r="D697" s="4">
        <f>EOMONTH(Data[[#This Row],[OrderDate]],0)</f>
        <v>45777</v>
      </c>
      <c r="E697" t="s">
        <v>306</v>
      </c>
      <c r="F697" t="s">
        <v>19</v>
      </c>
      <c r="G697" t="s">
        <v>20</v>
      </c>
      <c r="H697" t="s">
        <v>21</v>
      </c>
      <c r="I697">
        <v>10</v>
      </c>
      <c r="J697" t="s">
        <v>16</v>
      </c>
      <c r="K697" t="s">
        <v>17</v>
      </c>
      <c r="L697">
        <v>1</v>
      </c>
      <c r="M697">
        <v>140</v>
      </c>
      <c r="N697">
        <v>140</v>
      </c>
    </row>
    <row r="698" spans="2:14" x14ac:dyDescent="0.45">
      <c r="B698">
        <v>10695</v>
      </c>
      <c r="C698" s="4">
        <v>45704</v>
      </c>
      <c r="D698" s="4">
        <f>EOMONTH(Data[[#This Row],[OrderDate]],0)</f>
        <v>45716</v>
      </c>
      <c r="E698" t="s">
        <v>481</v>
      </c>
      <c r="F698" t="s">
        <v>29</v>
      </c>
      <c r="G698" t="s">
        <v>26</v>
      </c>
      <c r="H698" t="s">
        <v>21</v>
      </c>
      <c r="I698">
        <v>7</v>
      </c>
      <c r="J698" t="s">
        <v>16</v>
      </c>
      <c r="K698" t="s">
        <v>23</v>
      </c>
      <c r="L698">
        <v>1</v>
      </c>
      <c r="M698">
        <v>135</v>
      </c>
      <c r="N698">
        <v>135</v>
      </c>
    </row>
    <row r="699" spans="2:14" x14ac:dyDescent="0.45">
      <c r="B699">
        <v>10696</v>
      </c>
      <c r="C699" s="4">
        <v>45810</v>
      </c>
      <c r="D699" s="4">
        <f>EOMONTH(Data[[#This Row],[OrderDate]],0)</f>
        <v>45838</v>
      </c>
      <c r="E699" t="s">
        <v>478</v>
      </c>
      <c r="F699" t="s">
        <v>25</v>
      </c>
      <c r="G699" t="s">
        <v>26</v>
      </c>
      <c r="H699" t="s">
        <v>27</v>
      </c>
      <c r="I699">
        <v>9</v>
      </c>
      <c r="J699" t="s">
        <v>16</v>
      </c>
      <c r="K699" t="s">
        <v>23</v>
      </c>
      <c r="L699">
        <v>1</v>
      </c>
      <c r="M699">
        <v>180</v>
      </c>
      <c r="N699">
        <v>180</v>
      </c>
    </row>
    <row r="700" spans="2:14" x14ac:dyDescent="0.45">
      <c r="B700">
        <v>10697</v>
      </c>
      <c r="C700" s="4">
        <v>45667</v>
      </c>
      <c r="D700" s="4">
        <f>EOMONTH(Data[[#This Row],[OrderDate]],0)</f>
        <v>45688</v>
      </c>
      <c r="E700" t="s">
        <v>454</v>
      </c>
      <c r="F700" t="s">
        <v>13</v>
      </c>
      <c r="G700" t="s">
        <v>14</v>
      </c>
      <c r="H700" t="s">
        <v>15</v>
      </c>
      <c r="I700">
        <v>10</v>
      </c>
      <c r="J700" t="s">
        <v>22</v>
      </c>
      <c r="K700" t="s">
        <v>23</v>
      </c>
      <c r="L700">
        <v>1</v>
      </c>
      <c r="M700">
        <v>120</v>
      </c>
      <c r="N700">
        <v>120</v>
      </c>
    </row>
    <row r="701" spans="2:14" x14ac:dyDescent="0.45">
      <c r="B701">
        <v>10698</v>
      </c>
      <c r="C701" s="4">
        <v>45713</v>
      </c>
      <c r="D701" s="4">
        <f>EOMONTH(Data[[#This Row],[OrderDate]],0)</f>
        <v>45716</v>
      </c>
      <c r="E701" t="s">
        <v>482</v>
      </c>
      <c r="F701" t="s">
        <v>25</v>
      </c>
      <c r="G701" t="s">
        <v>26</v>
      </c>
      <c r="H701" t="s">
        <v>27</v>
      </c>
      <c r="I701">
        <v>7</v>
      </c>
      <c r="J701" t="s">
        <v>16</v>
      </c>
      <c r="K701" t="s">
        <v>23</v>
      </c>
      <c r="L701">
        <v>1</v>
      </c>
      <c r="M701">
        <v>180</v>
      </c>
      <c r="N701">
        <v>180</v>
      </c>
    </row>
    <row r="702" spans="2:14" x14ac:dyDescent="0.45">
      <c r="B702">
        <v>10699</v>
      </c>
      <c r="C702" s="4">
        <v>45687</v>
      </c>
      <c r="D702" s="4">
        <f>EOMONTH(Data[[#This Row],[OrderDate]],0)</f>
        <v>45688</v>
      </c>
      <c r="E702" t="s">
        <v>31</v>
      </c>
      <c r="F702" t="s">
        <v>37</v>
      </c>
      <c r="G702" t="s">
        <v>38</v>
      </c>
      <c r="H702" t="s">
        <v>21</v>
      </c>
      <c r="I702">
        <v>10</v>
      </c>
      <c r="J702" t="s">
        <v>22</v>
      </c>
      <c r="K702" t="s">
        <v>23</v>
      </c>
      <c r="L702">
        <v>1</v>
      </c>
      <c r="M702">
        <v>160</v>
      </c>
      <c r="N702">
        <v>160</v>
      </c>
    </row>
    <row r="703" spans="2:14" x14ac:dyDescent="0.45">
      <c r="B703">
        <v>10700</v>
      </c>
      <c r="C703" s="4">
        <v>45766</v>
      </c>
      <c r="D703" s="4">
        <f>EOMONTH(Data[[#This Row],[OrderDate]],0)</f>
        <v>45777</v>
      </c>
      <c r="E703" t="s">
        <v>366</v>
      </c>
      <c r="F703" t="s">
        <v>29</v>
      </c>
      <c r="G703" t="s">
        <v>26</v>
      </c>
      <c r="H703" t="s">
        <v>21</v>
      </c>
      <c r="I703">
        <v>9</v>
      </c>
      <c r="J703" t="s">
        <v>30</v>
      </c>
      <c r="K703" t="s">
        <v>17</v>
      </c>
      <c r="L703">
        <v>1</v>
      </c>
      <c r="M703">
        <v>135</v>
      </c>
      <c r="N703">
        <v>135</v>
      </c>
    </row>
    <row r="704" spans="2:14" x14ac:dyDescent="0.45">
      <c r="B704">
        <v>10701</v>
      </c>
      <c r="C704" s="4">
        <v>45662</v>
      </c>
      <c r="D704" s="4">
        <f>EOMONTH(Data[[#This Row],[OrderDate]],0)</f>
        <v>45688</v>
      </c>
      <c r="E704" t="s">
        <v>213</v>
      </c>
      <c r="F704" t="s">
        <v>13</v>
      </c>
      <c r="G704" t="s">
        <v>14</v>
      </c>
      <c r="H704" t="s">
        <v>15</v>
      </c>
      <c r="I704">
        <v>12</v>
      </c>
      <c r="J704" t="s">
        <v>22</v>
      </c>
      <c r="K704" t="s">
        <v>23</v>
      </c>
      <c r="L704">
        <v>2</v>
      </c>
      <c r="M704">
        <v>120</v>
      </c>
      <c r="N704">
        <v>240</v>
      </c>
    </row>
    <row r="705" spans="2:14" x14ac:dyDescent="0.45">
      <c r="B705">
        <v>10702</v>
      </c>
      <c r="C705" s="4">
        <v>45776</v>
      </c>
      <c r="D705" s="4">
        <f>EOMONTH(Data[[#This Row],[OrderDate]],0)</f>
        <v>45777</v>
      </c>
      <c r="E705" t="s">
        <v>450</v>
      </c>
      <c r="F705" t="s">
        <v>19</v>
      </c>
      <c r="G705" t="s">
        <v>20</v>
      </c>
      <c r="H705" t="s">
        <v>21</v>
      </c>
      <c r="I705">
        <v>8</v>
      </c>
      <c r="J705" t="s">
        <v>22</v>
      </c>
      <c r="K705" t="s">
        <v>17</v>
      </c>
      <c r="L705">
        <v>2</v>
      </c>
      <c r="M705">
        <v>140</v>
      </c>
      <c r="N705">
        <v>280</v>
      </c>
    </row>
    <row r="706" spans="2:14" x14ac:dyDescent="0.45">
      <c r="B706">
        <v>10703</v>
      </c>
      <c r="C706" s="4">
        <v>45690</v>
      </c>
      <c r="D706" s="4">
        <f>EOMONTH(Data[[#This Row],[OrderDate]],0)</f>
        <v>45716</v>
      </c>
      <c r="E706" t="s">
        <v>285</v>
      </c>
      <c r="F706" t="s">
        <v>33</v>
      </c>
      <c r="G706" t="s">
        <v>34</v>
      </c>
      <c r="H706" t="s">
        <v>21</v>
      </c>
      <c r="I706">
        <v>11</v>
      </c>
      <c r="J706" t="s">
        <v>16</v>
      </c>
      <c r="K706" t="s">
        <v>23</v>
      </c>
      <c r="L706">
        <v>1</v>
      </c>
      <c r="M706">
        <v>150</v>
      </c>
      <c r="N706">
        <v>150</v>
      </c>
    </row>
    <row r="707" spans="2:14" x14ac:dyDescent="0.45">
      <c r="B707">
        <v>10704</v>
      </c>
      <c r="C707" s="4">
        <v>45775</v>
      </c>
      <c r="D707" s="4">
        <f>EOMONTH(Data[[#This Row],[OrderDate]],0)</f>
        <v>45777</v>
      </c>
      <c r="E707" t="s">
        <v>91</v>
      </c>
      <c r="F707" t="s">
        <v>25</v>
      </c>
      <c r="G707" t="s">
        <v>26</v>
      </c>
      <c r="H707" t="s">
        <v>27</v>
      </c>
      <c r="I707">
        <v>12</v>
      </c>
      <c r="J707" t="s">
        <v>22</v>
      </c>
      <c r="K707" t="s">
        <v>17</v>
      </c>
      <c r="L707">
        <v>2</v>
      </c>
      <c r="M707">
        <v>180</v>
      </c>
      <c r="N707">
        <v>360</v>
      </c>
    </row>
    <row r="708" spans="2:14" x14ac:dyDescent="0.45">
      <c r="B708">
        <v>10705</v>
      </c>
      <c r="C708" s="4">
        <v>45722</v>
      </c>
      <c r="D708" s="4">
        <f>EOMONTH(Data[[#This Row],[OrderDate]],0)</f>
        <v>45747</v>
      </c>
      <c r="E708" t="s">
        <v>483</v>
      </c>
      <c r="F708" t="s">
        <v>13</v>
      </c>
      <c r="G708" t="s">
        <v>14</v>
      </c>
      <c r="H708" t="s">
        <v>15</v>
      </c>
      <c r="I708">
        <v>9</v>
      </c>
      <c r="J708" t="s">
        <v>22</v>
      </c>
      <c r="K708" t="s">
        <v>23</v>
      </c>
      <c r="L708">
        <v>2</v>
      </c>
      <c r="M708">
        <v>120</v>
      </c>
      <c r="N708">
        <v>240</v>
      </c>
    </row>
    <row r="709" spans="2:14" x14ac:dyDescent="0.45">
      <c r="B709">
        <v>10706</v>
      </c>
      <c r="C709" s="4">
        <v>45803</v>
      </c>
      <c r="D709" s="4">
        <f>EOMONTH(Data[[#This Row],[OrderDate]],0)</f>
        <v>45808</v>
      </c>
      <c r="E709" t="s">
        <v>484</v>
      </c>
      <c r="F709" t="s">
        <v>33</v>
      </c>
      <c r="G709" t="s">
        <v>34</v>
      </c>
      <c r="H709" t="s">
        <v>21</v>
      </c>
      <c r="I709">
        <v>8</v>
      </c>
      <c r="J709" t="s">
        <v>22</v>
      </c>
      <c r="K709" t="s">
        <v>17</v>
      </c>
      <c r="L709">
        <v>2</v>
      </c>
      <c r="M709">
        <v>150</v>
      </c>
      <c r="N709">
        <v>300</v>
      </c>
    </row>
    <row r="710" spans="2:14" x14ac:dyDescent="0.45">
      <c r="B710">
        <v>10707</v>
      </c>
      <c r="C710" s="4">
        <v>45834</v>
      </c>
      <c r="D710" s="4">
        <f>EOMONTH(Data[[#This Row],[OrderDate]],0)</f>
        <v>45838</v>
      </c>
      <c r="E710" t="s">
        <v>104</v>
      </c>
      <c r="F710" t="s">
        <v>13</v>
      </c>
      <c r="G710" t="s">
        <v>14</v>
      </c>
      <c r="H710" t="s">
        <v>15</v>
      </c>
      <c r="I710">
        <v>12</v>
      </c>
      <c r="J710" t="s">
        <v>22</v>
      </c>
      <c r="K710" t="s">
        <v>17</v>
      </c>
      <c r="L710">
        <v>2</v>
      </c>
      <c r="M710">
        <v>120</v>
      </c>
      <c r="N710">
        <v>240</v>
      </c>
    </row>
    <row r="711" spans="2:14" x14ac:dyDescent="0.45">
      <c r="B711">
        <v>10708</v>
      </c>
      <c r="C711" s="4">
        <v>45668</v>
      </c>
      <c r="D711" s="4">
        <f>EOMONTH(Data[[#This Row],[OrderDate]],0)</f>
        <v>45688</v>
      </c>
      <c r="E711" t="s">
        <v>303</v>
      </c>
      <c r="F711" t="s">
        <v>33</v>
      </c>
      <c r="G711" t="s">
        <v>34</v>
      </c>
      <c r="H711" t="s">
        <v>21</v>
      </c>
      <c r="I711">
        <v>9</v>
      </c>
      <c r="J711" t="s">
        <v>16</v>
      </c>
      <c r="K711" t="s">
        <v>17</v>
      </c>
      <c r="L711">
        <v>1</v>
      </c>
      <c r="M711">
        <v>150</v>
      </c>
      <c r="N711">
        <v>150</v>
      </c>
    </row>
    <row r="712" spans="2:14" x14ac:dyDescent="0.45">
      <c r="B712">
        <v>10709</v>
      </c>
      <c r="C712" s="4">
        <v>45742</v>
      </c>
      <c r="D712" s="4">
        <f>EOMONTH(Data[[#This Row],[OrderDate]],0)</f>
        <v>45747</v>
      </c>
      <c r="E712" t="s">
        <v>485</v>
      </c>
      <c r="F712" t="s">
        <v>29</v>
      </c>
      <c r="G712" t="s">
        <v>26</v>
      </c>
      <c r="H712" t="s">
        <v>21</v>
      </c>
      <c r="I712">
        <v>9</v>
      </c>
      <c r="J712" t="s">
        <v>16</v>
      </c>
      <c r="K712" t="s">
        <v>23</v>
      </c>
      <c r="L712">
        <v>1</v>
      </c>
      <c r="M712">
        <v>135</v>
      </c>
      <c r="N712">
        <v>135</v>
      </c>
    </row>
    <row r="713" spans="2:14" x14ac:dyDescent="0.45">
      <c r="B713">
        <v>10710</v>
      </c>
      <c r="C713" s="4">
        <v>45683</v>
      </c>
      <c r="D713" s="4">
        <f>EOMONTH(Data[[#This Row],[OrderDate]],0)</f>
        <v>45688</v>
      </c>
      <c r="E713" t="s">
        <v>295</v>
      </c>
      <c r="F713" t="s">
        <v>29</v>
      </c>
      <c r="G713" t="s">
        <v>26</v>
      </c>
      <c r="H713" t="s">
        <v>21</v>
      </c>
      <c r="I713">
        <v>7</v>
      </c>
      <c r="J713" t="s">
        <v>30</v>
      </c>
      <c r="K713" t="s">
        <v>17</v>
      </c>
      <c r="L713">
        <v>1</v>
      </c>
      <c r="M713">
        <v>135</v>
      </c>
      <c r="N713">
        <v>135</v>
      </c>
    </row>
    <row r="714" spans="2:14" x14ac:dyDescent="0.45">
      <c r="B714">
        <v>10711</v>
      </c>
      <c r="C714" s="4">
        <v>45720</v>
      </c>
      <c r="D714" s="4">
        <f>EOMONTH(Data[[#This Row],[OrderDate]],0)</f>
        <v>45747</v>
      </c>
      <c r="E714" t="s">
        <v>343</v>
      </c>
      <c r="F714" t="s">
        <v>33</v>
      </c>
      <c r="G714" t="s">
        <v>34</v>
      </c>
      <c r="H714" t="s">
        <v>21</v>
      </c>
      <c r="I714">
        <v>12</v>
      </c>
      <c r="J714" t="s">
        <v>30</v>
      </c>
      <c r="K714" t="s">
        <v>17</v>
      </c>
      <c r="L714">
        <v>1</v>
      </c>
      <c r="M714">
        <v>150</v>
      </c>
      <c r="N714">
        <v>150</v>
      </c>
    </row>
    <row r="715" spans="2:14" x14ac:dyDescent="0.45">
      <c r="B715">
        <v>10712</v>
      </c>
      <c r="C715" s="4">
        <v>45743</v>
      </c>
      <c r="D715" s="4">
        <f>EOMONTH(Data[[#This Row],[OrderDate]],0)</f>
        <v>45747</v>
      </c>
      <c r="E715" t="s">
        <v>307</v>
      </c>
      <c r="F715" t="s">
        <v>13</v>
      </c>
      <c r="G715" t="s">
        <v>14</v>
      </c>
      <c r="H715" t="s">
        <v>15</v>
      </c>
      <c r="I715">
        <v>7</v>
      </c>
      <c r="J715" t="s">
        <v>22</v>
      </c>
      <c r="K715" t="s">
        <v>23</v>
      </c>
      <c r="L715">
        <v>1</v>
      </c>
      <c r="M715">
        <v>120</v>
      </c>
      <c r="N715">
        <v>120</v>
      </c>
    </row>
    <row r="716" spans="2:14" x14ac:dyDescent="0.45">
      <c r="B716">
        <v>10713</v>
      </c>
      <c r="C716" s="4">
        <v>45716</v>
      </c>
      <c r="D716" s="4">
        <f>EOMONTH(Data[[#This Row],[OrderDate]],0)</f>
        <v>45716</v>
      </c>
      <c r="E716" t="s">
        <v>312</v>
      </c>
      <c r="F716" t="s">
        <v>33</v>
      </c>
      <c r="G716" t="s">
        <v>34</v>
      </c>
      <c r="H716" t="s">
        <v>21</v>
      </c>
      <c r="I716">
        <v>12</v>
      </c>
      <c r="J716" t="s">
        <v>30</v>
      </c>
      <c r="K716" t="s">
        <v>23</v>
      </c>
      <c r="L716">
        <v>1</v>
      </c>
      <c r="M716">
        <v>150</v>
      </c>
      <c r="N716">
        <v>150</v>
      </c>
    </row>
    <row r="717" spans="2:14" x14ac:dyDescent="0.45">
      <c r="B717">
        <v>10714</v>
      </c>
      <c r="C717" s="4">
        <v>45684</v>
      </c>
      <c r="D717" s="4">
        <f>EOMONTH(Data[[#This Row],[OrderDate]],0)</f>
        <v>45688</v>
      </c>
      <c r="E717" t="s">
        <v>486</v>
      </c>
      <c r="F717" t="s">
        <v>25</v>
      </c>
      <c r="G717" t="s">
        <v>26</v>
      </c>
      <c r="H717" t="s">
        <v>27</v>
      </c>
      <c r="I717">
        <v>10</v>
      </c>
      <c r="J717" t="s">
        <v>22</v>
      </c>
      <c r="K717" t="s">
        <v>23</v>
      </c>
      <c r="L717">
        <v>1</v>
      </c>
      <c r="M717">
        <v>180</v>
      </c>
      <c r="N717">
        <v>180</v>
      </c>
    </row>
    <row r="718" spans="2:14" x14ac:dyDescent="0.45">
      <c r="B718">
        <v>10715</v>
      </c>
      <c r="C718" s="4">
        <v>45834</v>
      </c>
      <c r="D718" s="4">
        <f>EOMONTH(Data[[#This Row],[OrderDate]],0)</f>
        <v>45838</v>
      </c>
      <c r="E718" t="s">
        <v>487</v>
      </c>
      <c r="F718" t="s">
        <v>19</v>
      </c>
      <c r="G718" t="s">
        <v>20</v>
      </c>
      <c r="H718" t="s">
        <v>21</v>
      </c>
      <c r="I718">
        <v>8</v>
      </c>
      <c r="J718" t="s">
        <v>22</v>
      </c>
      <c r="K718" t="s">
        <v>23</v>
      </c>
      <c r="L718">
        <v>2</v>
      </c>
      <c r="M718">
        <v>140</v>
      </c>
      <c r="N718">
        <v>280</v>
      </c>
    </row>
    <row r="719" spans="2:14" x14ac:dyDescent="0.45">
      <c r="B719">
        <v>10716</v>
      </c>
      <c r="C719" s="4">
        <v>45818</v>
      </c>
      <c r="D719" s="4">
        <f>EOMONTH(Data[[#This Row],[OrderDate]],0)</f>
        <v>45838</v>
      </c>
      <c r="E719" t="s">
        <v>237</v>
      </c>
      <c r="F719" t="s">
        <v>25</v>
      </c>
      <c r="G719" t="s">
        <v>26</v>
      </c>
      <c r="H719" t="s">
        <v>27</v>
      </c>
      <c r="I719">
        <v>10</v>
      </c>
      <c r="J719" t="s">
        <v>30</v>
      </c>
      <c r="K719" t="s">
        <v>17</v>
      </c>
      <c r="L719">
        <v>2</v>
      </c>
      <c r="M719">
        <v>180</v>
      </c>
      <c r="N719">
        <v>360</v>
      </c>
    </row>
    <row r="720" spans="2:14" x14ac:dyDescent="0.45">
      <c r="B720">
        <v>10717</v>
      </c>
      <c r="C720" s="4">
        <v>45755</v>
      </c>
      <c r="D720" s="4">
        <f>EOMONTH(Data[[#This Row],[OrderDate]],0)</f>
        <v>45777</v>
      </c>
      <c r="E720" t="s">
        <v>124</v>
      </c>
      <c r="F720" t="s">
        <v>13</v>
      </c>
      <c r="G720" t="s">
        <v>14</v>
      </c>
      <c r="H720" t="s">
        <v>15</v>
      </c>
      <c r="I720">
        <v>11</v>
      </c>
      <c r="J720" t="s">
        <v>22</v>
      </c>
      <c r="K720" t="s">
        <v>17</v>
      </c>
      <c r="L720">
        <v>1</v>
      </c>
      <c r="M720">
        <v>120</v>
      </c>
      <c r="N720">
        <v>120</v>
      </c>
    </row>
    <row r="721" spans="2:14" x14ac:dyDescent="0.45">
      <c r="B721">
        <v>10718</v>
      </c>
      <c r="C721" s="4">
        <v>45762</v>
      </c>
      <c r="D721" s="4">
        <f>EOMONTH(Data[[#This Row],[OrderDate]],0)</f>
        <v>45777</v>
      </c>
      <c r="E721" t="s">
        <v>488</v>
      </c>
      <c r="F721" t="s">
        <v>13</v>
      </c>
      <c r="G721" t="s">
        <v>14</v>
      </c>
      <c r="H721" t="s">
        <v>15</v>
      </c>
      <c r="I721">
        <v>9</v>
      </c>
      <c r="J721" t="s">
        <v>22</v>
      </c>
      <c r="K721" t="s">
        <v>23</v>
      </c>
      <c r="L721">
        <v>2</v>
      </c>
      <c r="M721">
        <v>120</v>
      </c>
      <c r="N721">
        <v>240</v>
      </c>
    </row>
    <row r="722" spans="2:14" x14ac:dyDescent="0.45">
      <c r="B722">
        <v>10719</v>
      </c>
      <c r="C722" s="4">
        <v>45756</v>
      </c>
      <c r="D722" s="4">
        <f>EOMONTH(Data[[#This Row],[OrderDate]],0)</f>
        <v>45777</v>
      </c>
      <c r="E722" t="s">
        <v>39</v>
      </c>
      <c r="F722" t="s">
        <v>33</v>
      </c>
      <c r="G722" t="s">
        <v>34</v>
      </c>
      <c r="H722" t="s">
        <v>21</v>
      </c>
      <c r="I722">
        <v>10</v>
      </c>
      <c r="J722" t="s">
        <v>22</v>
      </c>
      <c r="K722" t="s">
        <v>17</v>
      </c>
      <c r="L722">
        <v>1</v>
      </c>
      <c r="M722">
        <v>150</v>
      </c>
      <c r="N722">
        <v>150</v>
      </c>
    </row>
    <row r="723" spans="2:14" x14ac:dyDescent="0.45">
      <c r="B723">
        <v>10720</v>
      </c>
      <c r="C723" s="4">
        <v>45786</v>
      </c>
      <c r="D723" s="4">
        <f>EOMONTH(Data[[#This Row],[OrderDate]],0)</f>
        <v>45808</v>
      </c>
      <c r="E723" t="s">
        <v>489</v>
      </c>
      <c r="F723" t="s">
        <v>13</v>
      </c>
      <c r="G723" t="s">
        <v>14</v>
      </c>
      <c r="H723" t="s">
        <v>15</v>
      </c>
      <c r="I723">
        <v>10</v>
      </c>
      <c r="J723" t="s">
        <v>16</v>
      </c>
      <c r="K723" t="s">
        <v>17</v>
      </c>
      <c r="L723">
        <v>1</v>
      </c>
      <c r="M723">
        <v>120</v>
      </c>
      <c r="N723">
        <v>120</v>
      </c>
    </row>
    <row r="724" spans="2:14" x14ac:dyDescent="0.45">
      <c r="B724">
        <v>10721</v>
      </c>
      <c r="C724" s="4">
        <v>45806</v>
      </c>
      <c r="D724" s="4">
        <f>EOMONTH(Data[[#This Row],[OrderDate]],0)</f>
        <v>45808</v>
      </c>
      <c r="E724" t="s">
        <v>490</v>
      </c>
      <c r="F724" t="s">
        <v>13</v>
      </c>
      <c r="G724" t="s">
        <v>14</v>
      </c>
      <c r="H724" t="s">
        <v>15</v>
      </c>
      <c r="I724">
        <v>8</v>
      </c>
      <c r="J724" t="s">
        <v>22</v>
      </c>
      <c r="K724" t="s">
        <v>23</v>
      </c>
      <c r="L724">
        <v>1</v>
      </c>
      <c r="M724">
        <v>120</v>
      </c>
      <c r="N724">
        <v>120</v>
      </c>
    </row>
    <row r="725" spans="2:14" x14ac:dyDescent="0.45">
      <c r="B725">
        <v>10722</v>
      </c>
      <c r="C725" s="4">
        <v>45712</v>
      </c>
      <c r="D725" s="4">
        <f>EOMONTH(Data[[#This Row],[OrderDate]],0)</f>
        <v>45716</v>
      </c>
      <c r="E725" t="s">
        <v>175</v>
      </c>
      <c r="F725" t="s">
        <v>25</v>
      </c>
      <c r="G725" t="s">
        <v>26</v>
      </c>
      <c r="H725" t="s">
        <v>27</v>
      </c>
      <c r="I725">
        <v>12</v>
      </c>
      <c r="J725" t="s">
        <v>30</v>
      </c>
      <c r="K725" t="s">
        <v>23</v>
      </c>
      <c r="L725">
        <v>2</v>
      </c>
      <c r="M725">
        <v>180</v>
      </c>
      <c r="N725">
        <v>360</v>
      </c>
    </row>
    <row r="726" spans="2:14" x14ac:dyDescent="0.45">
      <c r="B726">
        <v>10723</v>
      </c>
      <c r="C726" s="4">
        <v>45663</v>
      </c>
      <c r="D726" s="4">
        <f>EOMONTH(Data[[#This Row],[OrderDate]],0)</f>
        <v>45688</v>
      </c>
      <c r="E726" t="s">
        <v>491</v>
      </c>
      <c r="F726" t="s">
        <v>37</v>
      </c>
      <c r="G726" t="s">
        <v>38</v>
      </c>
      <c r="H726" t="s">
        <v>21</v>
      </c>
      <c r="I726">
        <v>9</v>
      </c>
      <c r="J726" t="s">
        <v>22</v>
      </c>
      <c r="K726" t="s">
        <v>23</v>
      </c>
      <c r="L726">
        <v>1</v>
      </c>
      <c r="M726">
        <v>160</v>
      </c>
      <c r="N726">
        <v>160</v>
      </c>
    </row>
    <row r="727" spans="2:14" x14ac:dyDescent="0.45">
      <c r="B727">
        <v>10724</v>
      </c>
      <c r="C727" s="4">
        <v>45752</v>
      </c>
      <c r="D727" s="4">
        <f>EOMONTH(Data[[#This Row],[OrderDate]],0)</f>
        <v>45777</v>
      </c>
      <c r="E727" t="s">
        <v>316</v>
      </c>
      <c r="F727" t="s">
        <v>37</v>
      </c>
      <c r="G727" t="s">
        <v>38</v>
      </c>
      <c r="H727" t="s">
        <v>21</v>
      </c>
      <c r="I727">
        <v>12</v>
      </c>
      <c r="J727" t="s">
        <v>22</v>
      </c>
      <c r="K727" t="s">
        <v>23</v>
      </c>
      <c r="L727">
        <v>1</v>
      </c>
      <c r="M727">
        <v>160</v>
      </c>
      <c r="N727">
        <v>160</v>
      </c>
    </row>
    <row r="728" spans="2:14" x14ac:dyDescent="0.45">
      <c r="B728">
        <v>10725</v>
      </c>
      <c r="C728" s="4">
        <v>45790</v>
      </c>
      <c r="D728" s="4">
        <f>EOMONTH(Data[[#This Row],[OrderDate]],0)</f>
        <v>45808</v>
      </c>
      <c r="E728" t="s">
        <v>167</v>
      </c>
      <c r="F728" t="s">
        <v>37</v>
      </c>
      <c r="G728" t="s">
        <v>38</v>
      </c>
      <c r="H728" t="s">
        <v>21</v>
      </c>
      <c r="I728">
        <v>9</v>
      </c>
      <c r="J728" t="s">
        <v>22</v>
      </c>
      <c r="K728" t="s">
        <v>17</v>
      </c>
      <c r="L728">
        <v>2</v>
      </c>
      <c r="M728">
        <v>160</v>
      </c>
      <c r="N728">
        <v>320</v>
      </c>
    </row>
    <row r="729" spans="2:14" x14ac:dyDescent="0.45">
      <c r="B729">
        <v>10726</v>
      </c>
      <c r="C729" s="4">
        <v>45759</v>
      </c>
      <c r="D729" s="4">
        <f>EOMONTH(Data[[#This Row],[OrderDate]],0)</f>
        <v>45777</v>
      </c>
      <c r="E729" t="s">
        <v>319</v>
      </c>
      <c r="F729" t="s">
        <v>29</v>
      </c>
      <c r="G729" t="s">
        <v>26</v>
      </c>
      <c r="H729" t="s">
        <v>21</v>
      </c>
      <c r="I729">
        <v>8</v>
      </c>
      <c r="J729" t="s">
        <v>16</v>
      </c>
      <c r="K729" t="s">
        <v>17</v>
      </c>
      <c r="L729">
        <v>1</v>
      </c>
      <c r="M729">
        <v>135</v>
      </c>
      <c r="N729">
        <v>135</v>
      </c>
    </row>
    <row r="730" spans="2:14" x14ac:dyDescent="0.45">
      <c r="B730">
        <v>10727</v>
      </c>
      <c r="C730" s="4">
        <v>45660</v>
      </c>
      <c r="D730" s="4">
        <f>EOMONTH(Data[[#This Row],[OrderDate]],0)</f>
        <v>45688</v>
      </c>
      <c r="E730" t="s">
        <v>249</v>
      </c>
      <c r="F730" t="s">
        <v>25</v>
      </c>
      <c r="G730" t="s">
        <v>26</v>
      </c>
      <c r="H730" t="s">
        <v>27</v>
      </c>
      <c r="I730">
        <v>8</v>
      </c>
      <c r="J730" t="s">
        <v>16</v>
      </c>
      <c r="K730" t="s">
        <v>23</v>
      </c>
      <c r="L730">
        <v>1</v>
      </c>
      <c r="M730">
        <v>180</v>
      </c>
      <c r="N730">
        <v>180</v>
      </c>
    </row>
    <row r="731" spans="2:14" x14ac:dyDescent="0.45">
      <c r="B731">
        <v>10728</v>
      </c>
      <c r="C731" s="4">
        <v>45680</v>
      </c>
      <c r="D731" s="4">
        <f>EOMONTH(Data[[#This Row],[OrderDate]],0)</f>
        <v>45688</v>
      </c>
      <c r="E731" t="s">
        <v>126</v>
      </c>
      <c r="F731" t="s">
        <v>33</v>
      </c>
      <c r="G731" t="s">
        <v>34</v>
      </c>
      <c r="H731" t="s">
        <v>21</v>
      </c>
      <c r="I731">
        <v>8</v>
      </c>
      <c r="J731" t="s">
        <v>30</v>
      </c>
      <c r="K731" t="s">
        <v>23</v>
      </c>
      <c r="L731">
        <v>1</v>
      </c>
      <c r="M731">
        <v>150</v>
      </c>
      <c r="N731">
        <v>150</v>
      </c>
    </row>
    <row r="732" spans="2:14" x14ac:dyDescent="0.45">
      <c r="B732">
        <v>10729</v>
      </c>
      <c r="C732" s="4">
        <v>45710</v>
      </c>
      <c r="D732" s="4">
        <f>EOMONTH(Data[[#This Row],[OrderDate]],0)</f>
        <v>45716</v>
      </c>
      <c r="E732" t="s">
        <v>241</v>
      </c>
      <c r="F732" t="s">
        <v>29</v>
      </c>
      <c r="G732" t="s">
        <v>26</v>
      </c>
      <c r="H732" t="s">
        <v>21</v>
      </c>
      <c r="I732">
        <v>8</v>
      </c>
      <c r="J732" t="s">
        <v>30</v>
      </c>
      <c r="K732" t="s">
        <v>17</v>
      </c>
      <c r="L732">
        <v>1</v>
      </c>
      <c r="M732">
        <v>135</v>
      </c>
      <c r="N732">
        <v>135</v>
      </c>
    </row>
    <row r="733" spans="2:14" x14ac:dyDescent="0.45">
      <c r="B733">
        <v>10730</v>
      </c>
      <c r="C733" s="4">
        <v>45822</v>
      </c>
      <c r="D733" s="4">
        <f>EOMONTH(Data[[#This Row],[OrderDate]],0)</f>
        <v>45838</v>
      </c>
      <c r="E733" t="s">
        <v>135</v>
      </c>
      <c r="F733" t="s">
        <v>33</v>
      </c>
      <c r="G733" t="s">
        <v>34</v>
      </c>
      <c r="H733" t="s">
        <v>21</v>
      </c>
      <c r="I733">
        <v>7</v>
      </c>
      <c r="J733" t="s">
        <v>22</v>
      </c>
      <c r="K733" t="s">
        <v>17</v>
      </c>
      <c r="L733">
        <v>1</v>
      </c>
      <c r="M733">
        <v>150</v>
      </c>
      <c r="N733">
        <v>150</v>
      </c>
    </row>
    <row r="734" spans="2:14" x14ac:dyDescent="0.45">
      <c r="B734">
        <v>10731</v>
      </c>
      <c r="C734" s="4">
        <v>45740</v>
      </c>
      <c r="D734" s="4">
        <f>EOMONTH(Data[[#This Row],[OrderDate]],0)</f>
        <v>45747</v>
      </c>
      <c r="E734" t="s">
        <v>492</v>
      </c>
      <c r="F734" t="s">
        <v>33</v>
      </c>
      <c r="G734" t="s">
        <v>34</v>
      </c>
      <c r="H734" t="s">
        <v>21</v>
      </c>
      <c r="I734">
        <v>11</v>
      </c>
      <c r="J734" t="s">
        <v>16</v>
      </c>
      <c r="K734" t="s">
        <v>17</v>
      </c>
      <c r="L734">
        <v>1</v>
      </c>
      <c r="M734">
        <v>150</v>
      </c>
      <c r="N734">
        <v>150</v>
      </c>
    </row>
    <row r="735" spans="2:14" x14ac:dyDescent="0.45">
      <c r="B735">
        <v>10732</v>
      </c>
      <c r="C735" s="4">
        <v>45802</v>
      </c>
      <c r="D735" s="4">
        <f>EOMONTH(Data[[#This Row],[OrderDate]],0)</f>
        <v>45808</v>
      </c>
      <c r="E735" t="s">
        <v>71</v>
      </c>
      <c r="F735" t="s">
        <v>13</v>
      </c>
      <c r="G735" t="s">
        <v>14</v>
      </c>
      <c r="H735" t="s">
        <v>15</v>
      </c>
      <c r="I735">
        <v>12</v>
      </c>
      <c r="J735" t="s">
        <v>30</v>
      </c>
      <c r="K735" t="s">
        <v>23</v>
      </c>
      <c r="L735">
        <v>2</v>
      </c>
      <c r="M735">
        <v>120</v>
      </c>
      <c r="N735">
        <v>240</v>
      </c>
    </row>
    <row r="736" spans="2:14" x14ac:dyDescent="0.45">
      <c r="B736">
        <v>10733</v>
      </c>
      <c r="C736" s="4">
        <v>45742</v>
      </c>
      <c r="D736" s="4">
        <f>EOMONTH(Data[[#This Row],[OrderDate]],0)</f>
        <v>45747</v>
      </c>
      <c r="E736" t="s">
        <v>493</v>
      </c>
      <c r="F736" t="s">
        <v>29</v>
      </c>
      <c r="G736" t="s">
        <v>26</v>
      </c>
      <c r="H736" t="s">
        <v>21</v>
      </c>
      <c r="I736">
        <v>8</v>
      </c>
      <c r="J736" t="s">
        <v>30</v>
      </c>
      <c r="K736" t="s">
        <v>17</v>
      </c>
      <c r="L736">
        <v>1</v>
      </c>
      <c r="M736">
        <v>135</v>
      </c>
      <c r="N736">
        <v>135</v>
      </c>
    </row>
    <row r="737" spans="2:14" x14ac:dyDescent="0.45">
      <c r="B737">
        <v>10734</v>
      </c>
      <c r="C737" s="4">
        <v>45735</v>
      </c>
      <c r="D737" s="4">
        <f>EOMONTH(Data[[#This Row],[OrderDate]],0)</f>
        <v>45747</v>
      </c>
      <c r="E737" t="s">
        <v>494</v>
      </c>
      <c r="F737" t="s">
        <v>13</v>
      </c>
      <c r="G737" t="s">
        <v>14</v>
      </c>
      <c r="H737" t="s">
        <v>15</v>
      </c>
      <c r="I737">
        <v>7</v>
      </c>
      <c r="J737" t="s">
        <v>22</v>
      </c>
      <c r="K737" t="s">
        <v>23</v>
      </c>
      <c r="L737">
        <v>1</v>
      </c>
      <c r="M737">
        <v>120</v>
      </c>
      <c r="N737">
        <v>120</v>
      </c>
    </row>
    <row r="738" spans="2:14" x14ac:dyDescent="0.45">
      <c r="B738">
        <v>10735</v>
      </c>
      <c r="C738" s="4">
        <v>45767</v>
      </c>
      <c r="D738" s="4">
        <f>EOMONTH(Data[[#This Row],[OrderDate]],0)</f>
        <v>45777</v>
      </c>
      <c r="E738" t="s">
        <v>495</v>
      </c>
      <c r="F738" t="s">
        <v>33</v>
      </c>
      <c r="G738" t="s">
        <v>34</v>
      </c>
      <c r="H738" t="s">
        <v>21</v>
      </c>
      <c r="I738">
        <v>7</v>
      </c>
      <c r="J738" t="s">
        <v>16</v>
      </c>
      <c r="K738" t="s">
        <v>17</v>
      </c>
      <c r="L738">
        <v>1</v>
      </c>
      <c r="M738">
        <v>150</v>
      </c>
      <c r="N738">
        <v>150</v>
      </c>
    </row>
    <row r="739" spans="2:14" x14ac:dyDescent="0.45">
      <c r="B739">
        <v>10736</v>
      </c>
      <c r="C739" s="4">
        <v>45658</v>
      </c>
      <c r="D739" s="4">
        <f>EOMONTH(Data[[#This Row],[OrderDate]],0)</f>
        <v>45688</v>
      </c>
      <c r="E739" t="s">
        <v>360</v>
      </c>
      <c r="F739" t="s">
        <v>37</v>
      </c>
      <c r="G739" t="s">
        <v>38</v>
      </c>
      <c r="H739" t="s">
        <v>21</v>
      </c>
      <c r="I739">
        <v>11</v>
      </c>
      <c r="J739" t="s">
        <v>16</v>
      </c>
      <c r="K739" t="s">
        <v>23</v>
      </c>
      <c r="L739">
        <v>1</v>
      </c>
      <c r="M739">
        <v>160</v>
      </c>
      <c r="N739">
        <v>160</v>
      </c>
    </row>
    <row r="740" spans="2:14" x14ac:dyDescent="0.45">
      <c r="B740">
        <v>10737</v>
      </c>
      <c r="C740" s="4">
        <v>45708</v>
      </c>
      <c r="D740" s="4">
        <f>EOMONTH(Data[[#This Row],[OrderDate]],0)</f>
        <v>45716</v>
      </c>
      <c r="E740" t="s">
        <v>330</v>
      </c>
      <c r="F740" t="s">
        <v>25</v>
      </c>
      <c r="G740" t="s">
        <v>26</v>
      </c>
      <c r="H740" t="s">
        <v>27</v>
      </c>
      <c r="I740">
        <v>12</v>
      </c>
      <c r="J740" t="s">
        <v>30</v>
      </c>
      <c r="K740" t="s">
        <v>23</v>
      </c>
      <c r="L740">
        <v>1</v>
      </c>
      <c r="M740">
        <v>180</v>
      </c>
      <c r="N740">
        <v>180</v>
      </c>
    </row>
    <row r="741" spans="2:14" x14ac:dyDescent="0.45">
      <c r="B741">
        <v>10738</v>
      </c>
      <c r="C741" s="4">
        <v>45830</v>
      </c>
      <c r="D741" s="4">
        <f>EOMONTH(Data[[#This Row],[OrderDate]],0)</f>
        <v>45838</v>
      </c>
      <c r="E741" t="s">
        <v>496</v>
      </c>
      <c r="F741" t="s">
        <v>29</v>
      </c>
      <c r="G741" t="s">
        <v>26</v>
      </c>
      <c r="H741" t="s">
        <v>21</v>
      </c>
      <c r="I741">
        <v>9</v>
      </c>
      <c r="J741" t="s">
        <v>22</v>
      </c>
      <c r="K741" t="s">
        <v>17</v>
      </c>
      <c r="L741">
        <v>1</v>
      </c>
      <c r="M741">
        <v>135</v>
      </c>
      <c r="N741">
        <v>135</v>
      </c>
    </row>
    <row r="742" spans="2:14" x14ac:dyDescent="0.45">
      <c r="B742">
        <v>10739</v>
      </c>
      <c r="C742" s="4">
        <v>45661</v>
      </c>
      <c r="D742" s="4">
        <f>EOMONTH(Data[[#This Row],[OrderDate]],0)</f>
        <v>45688</v>
      </c>
      <c r="E742" t="s">
        <v>441</v>
      </c>
      <c r="F742" t="s">
        <v>37</v>
      </c>
      <c r="G742" t="s">
        <v>38</v>
      </c>
      <c r="H742" t="s">
        <v>21</v>
      </c>
      <c r="I742">
        <v>10</v>
      </c>
      <c r="J742" t="s">
        <v>16</v>
      </c>
      <c r="K742" t="s">
        <v>23</v>
      </c>
      <c r="L742">
        <v>2</v>
      </c>
      <c r="M742">
        <v>160</v>
      </c>
      <c r="N742">
        <v>320</v>
      </c>
    </row>
    <row r="743" spans="2:14" x14ac:dyDescent="0.45">
      <c r="B743">
        <v>10740</v>
      </c>
      <c r="C743" s="4">
        <v>45770</v>
      </c>
      <c r="D743" s="4">
        <f>EOMONTH(Data[[#This Row],[OrderDate]],0)</f>
        <v>45777</v>
      </c>
      <c r="E743" t="s">
        <v>175</v>
      </c>
      <c r="F743" t="s">
        <v>19</v>
      </c>
      <c r="G743" t="s">
        <v>20</v>
      </c>
      <c r="H743" t="s">
        <v>21</v>
      </c>
      <c r="I743">
        <v>9</v>
      </c>
      <c r="J743" t="s">
        <v>16</v>
      </c>
      <c r="K743" t="s">
        <v>23</v>
      </c>
      <c r="L743">
        <v>2</v>
      </c>
      <c r="M743">
        <v>140</v>
      </c>
      <c r="N743">
        <v>280</v>
      </c>
    </row>
    <row r="744" spans="2:14" x14ac:dyDescent="0.45">
      <c r="B744">
        <v>10741</v>
      </c>
      <c r="C744" s="4">
        <v>45689</v>
      </c>
      <c r="D744" s="4">
        <f>EOMONTH(Data[[#This Row],[OrderDate]],0)</f>
        <v>45716</v>
      </c>
      <c r="E744" t="s">
        <v>381</v>
      </c>
      <c r="F744" t="s">
        <v>25</v>
      </c>
      <c r="G744" t="s">
        <v>26</v>
      </c>
      <c r="H744" t="s">
        <v>27</v>
      </c>
      <c r="I744">
        <v>12</v>
      </c>
      <c r="J744" t="s">
        <v>16</v>
      </c>
      <c r="K744" t="s">
        <v>23</v>
      </c>
      <c r="L744">
        <v>2</v>
      </c>
      <c r="M744">
        <v>180</v>
      </c>
      <c r="N744">
        <v>360</v>
      </c>
    </row>
    <row r="745" spans="2:14" x14ac:dyDescent="0.45">
      <c r="B745">
        <v>10742</v>
      </c>
      <c r="C745" s="4">
        <v>45691</v>
      </c>
      <c r="D745" s="4">
        <f>EOMONTH(Data[[#This Row],[OrderDate]],0)</f>
        <v>45716</v>
      </c>
      <c r="E745" t="s">
        <v>426</v>
      </c>
      <c r="F745" t="s">
        <v>37</v>
      </c>
      <c r="G745" t="s">
        <v>38</v>
      </c>
      <c r="H745" t="s">
        <v>21</v>
      </c>
      <c r="I745">
        <v>12</v>
      </c>
      <c r="J745" t="s">
        <v>22</v>
      </c>
      <c r="K745" t="s">
        <v>23</v>
      </c>
      <c r="L745">
        <v>1</v>
      </c>
      <c r="M745">
        <v>160</v>
      </c>
      <c r="N745">
        <v>160</v>
      </c>
    </row>
    <row r="746" spans="2:14" x14ac:dyDescent="0.45">
      <c r="B746">
        <v>10743</v>
      </c>
      <c r="C746" s="4">
        <v>45749</v>
      </c>
      <c r="D746" s="4">
        <f>EOMONTH(Data[[#This Row],[OrderDate]],0)</f>
        <v>45777</v>
      </c>
      <c r="E746" t="s">
        <v>382</v>
      </c>
      <c r="F746" t="s">
        <v>19</v>
      </c>
      <c r="G746" t="s">
        <v>20</v>
      </c>
      <c r="H746" t="s">
        <v>21</v>
      </c>
      <c r="I746">
        <v>9</v>
      </c>
      <c r="J746" t="s">
        <v>30</v>
      </c>
      <c r="K746" t="s">
        <v>23</v>
      </c>
      <c r="L746">
        <v>1</v>
      </c>
      <c r="M746">
        <v>140</v>
      </c>
      <c r="N746">
        <v>140</v>
      </c>
    </row>
    <row r="747" spans="2:14" x14ac:dyDescent="0.45">
      <c r="B747">
        <v>10744</v>
      </c>
      <c r="C747" s="4">
        <v>45752</v>
      </c>
      <c r="D747" s="4">
        <f>EOMONTH(Data[[#This Row],[OrderDate]],0)</f>
        <v>45777</v>
      </c>
      <c r="E747" t="s">
        <v>359</v>
      </c>
      <c r="F747" t="s">
        <v>29</v>
      </c>
      <c r="G747" t="s">
        <v>26</v>
      </c>
      <c r="H747" t="s">
        <v>21</v>
      </c>
      <c r="I747">
        <v>11</v>
      </c>
      <c r="J747" t="s">
        <v>30</v>
      </c>
      <c r="K747" t="s">
        <v>17</v>
      </c>
      <c r="L747">
        <v>1</v>
      </c>
      <c r="M747">
        <v>135</v>
      </c>
      <c r="N747">
        <v>135</v>
      </c>
    </row>
    <row r="748" spans="2:14" x14ac:dyDescent="0.45">
      <c r="B748">
        <v>10745</v>
      </c>
      <c r="C748" s="4">
        <v>45729</v>
      </c>
      <c r="D748" s="4">
        <f>EOMONTH(Data[[#This Row],[OrderDate]],0)</f>
        <v>45747</v>
      </c>
      <c r="E748" t="s">
        <v>69</v>
      </c>
      <c r="F748" t="s">
        <v>37</v>
      </c>
      <c r="G748" t="s">
        <v>38</v>
      </c>
      <c r="H748" t="s">
        <v>21</v>
      </c>
      <c r="I748">
        <v>7</v>
      </c>
      <c r="J748" t="s">
        <v>30</v>
      </c>
      <c r="K748" t="s">
        <v>17</v>
      </c>
      <c r="L748">
        <v>2</v>
      </c>
      <c r="M748">
        <v>160</v>
      </c>
      <c r="N748">
        <v>320</v>
      </c>
    </row>
    <row r="749" spans="2:14" x14ac:dyDescent="0.45">
      <c r="B749">
        <v>10746</v>
      </c>
      <c r="C749" s="4">
        <v>45696</v>
      </c>
      <c r="D749" s="4">
        <f>EOMONTH(Data[[#This Row],[OrderDate]],0)</f>
        <v>45716</v>
      </c>
      <c r="E749" t="s">
        <v>497</v>
      </c>
      <c r="F749" t="s">
        <v>37</v>
      </c>
      <c r="G749" t="s">
        <v>38</v>
      </c>
      <c r="H749" t="s">
        <v>21</v>
      </c>
      <c r="I749">
        <v>8</v>
      </c>
      <c r="J749" t="s">
        <v>30</v>
      </c>
      <c r="K749" t="s">
        <v>17</v>
      </c>
      <c r="L749">
        <v>1</v>
      </c>
      <c r="M749">
        <v>160</v>
      </c>
      <c r="N749">
        <v>160</v>
      </c>
    </row>
    <row r="750" spans="2:14" x14ac:dyDescent="0.45">
      <c r="B750">
        <v>10747</v>
      </c>
      <c r="C750" s="4">
        <v>45811</v>
      </c>
      <c r="D750" s="4">
        <f>EOMONTH(Data[[#This Row],[OrderDate]],0)</f>
        <v>45838</v>
      </c>
      <c r="E750" t="s">
        <v>498</v>
      </c>
      <c r="F750" t="s">
        <v>37</v>
      </c>
      <c r="G750" t="s">
        <v>38</v>
      </c>
      <c r="H750" t="s">
        <v>21</v>
      </c>
      <c r="I750">
        <v>11</v>
      </c>
      <c r="J750" t="s">
        <v>16</v>
      </c>
      <c r="K750" t="s">
        <v>17</v>
      </c>
      <c r="L750">
        <v>2</v>
      </c>
      <c r="M750">
        <v>160</v>
      </c>
      <c r="N750">
        <v>320</v>
      </c>
    </row>
    <row r="751" spans="2:14" x14ac:dyDescent="0.45">
      <c r="B751">
        <v>10748</v>
      </c>
      <c r="C751" s="4">
        <v>45819</v>
      </c>
      <c r="D751" s="4">
        <f>EOMONTH(Data[[#This Row],[OrderDate]],0)</f>
        <v>45838</v>
      </c>
      <c r="E751" t="s">
        <v>85</v>
      </c>
      <c r="F751" t="s">
        <v>25</v>
      </c>
      <c r="G751" t="s">
        <v>26</v>
      </c>
      <c r="H751" t="s">
        <v>27</v>
      </c>
      <c r="I751">
        <v>7</v>
      </c>
      <c r="J751" t="s">
        <v>16</v>
      </c>
      <c r="K751" t="s">
        <v>17</v>
      </c>
      <c r="L751">
        <v>1</v>
      </c>
      <c r="M751">
        <v>180</v>
      </c>
      <c r="N751">
        <v>180</v>
      </c>
    </row>
    <row r="752" spans="2:14" x14ac:dyDescent="0.45">
      <c r="B752">
        <v>10749</v>
      </c>
      <c r="C752" s="4">
        <v>45775</v>
      </c>
      <c r="D752" s="4">
        <f>EOMONTH(Data[[#This Row],[OrderDate]],0)</f>
        <v>45777</v>
      </c>
      <c r="E752" t="s">
        <v>160</v>
      </c>
      <c r="F752" t="s">
        <v>37</v>
      </c>
      <c r="G752" t="s">
        <v>38</v>
      </c>
      <c r="H752" t="s">
        <v>21</v>
      </c>
      <c r="I752">
        <v>7</v>
      </c>
      <c r="J752" t="s">
        <v>16</v>
      </c>
      <c r="K752" t="s">
        <v>17</v>
      </c>
      <c r="L752">
        <v>2</v>
      </c>
      <c r="M752">
        <v>160</v>
      </c>
      <c r="N752">
        <v>320</v>
      </c>
    </row>
    <row r="753" spans="2:14" x14ac:dyDescent="0.45">
      <c r="B753">
        <v>10750</v>
      </c>
      <c r="C753" s="4">
        <v>45660</v>
      </c>
      <c r="D753" s="4">
        <f>EOMONTH(Data[[#This Row],[OrderDate]],0)</f>
        <v>45688</v>
      </c>
      <c r="E753" t="s">
        <v>106</v>
      </c>
      <c r="F753" t="s">
        <v>33</v>
      </c>
      <c r="G753" t="s">
        <v>34</v>
      </c>
      <c r="H753" t="s">
        <v>21</v>
      </c>
      <c r="I753">
        <v>8</v>
      </c>
      <c r="J753" t="s">
        <v>22</v>
      </c>
      <c r="K753" t="s">
        <v>17</v>
      </c>
      <c r="L753">
        <v>1</v>
      </c>
      <c r="M753">
        <v>150</v>
      </c>
      <c r="N753">
        <v>150</v>
      </c>
    </row>
    <row r="754" spans="2:14" x14ac:dyDescent="0.45">
      <c r="B754">
        <v>10751</v>
      </c>
      <c r="C754" s="4">
        <v>45780</v>
      </c>
      <c r="D754" s="4">
        <f>EOMONTH(Data[[#This Row],[OrderDate]],0)</f>
        <v>45808</v>
      </c>
      <c r="E754" t="s">
        <v>490</v>
      </c>
      <c r="F754" t="s">
        <v>33</v>
      </c>
      <c r="G754" t="s">
        <v>34</v>
      </c>
      <c r="H754" t="s">
        <v>21</v>
      </c>
      <c r="I754">
        <v>12</v>
      </c>
      <c r="J754" t="s">
        <v>30</v>
      </c>
      <c r="K754" t="s">
        <v>23</v>
      </c>
      <c r="L754">
        <v>1</v>
      </c>
      <c r="M754">
        <v>150</v>
      </c>
      <c r="N754">
        <v>150</v>
      </c>
    </row>
    <row r="755" spans="2:14" x14ac:dyDescent="0.45">
      <c r="B755">
        <v>10752</v>
      </c>
      <c r="C755" s="4">
        <v>45707</v>
      </c>
      <c r="D755" s="4">
        <f>EOMONTH(Data[[#This Row],[OrderDate]],0)</f>
        <v>45716</v>
      </c>
      <c r="E755" t="s">
        <v>181</v>
      </c>
      <c r="F755" t="s">
        <v>19</v>
      </c>
      <c r="G755" t="s">
        <v>20</v>
      </c>
      <c r="H755" t="s">
        <v>21</v>
      </c>
      <c r="I755">
        <v>11</v>
      </c>
      <c r="J755" t="s">
        <v>16</v>
      </c>
      <c r="K755" t="s">
        <v>23</v>
      </c>
      <c r="L755">
        <v>1</v>
      </c>
      <c r="M755">
        <v>140</v>
      </c>
      <c r="N755">
        <v>140</v>
      </c>
    </row>
    <row r="756" spans="2:14" x14ac:dyDescent="0.45">
      <c r="B756">
        <v>10753</v>
      </c>
      <c r="C756" s="4">
        <v>45669</v>
      </c>
      <c r="D756" s="4">
        <f>EOMONTH(Data[[#This Row],[OrderDate]],0)</f>
        <v>45688</v>
      </c>
      <c r="E756" t="s">
        <v>486</v>
      </c>
      <c r="F756" t="s">
        <v>29</v>
      </c>
      <c r="G756" t="s">
        <v>26</v>
      </c>
      <c r="H756" t="s">
        <v>21</v>
      </c>
      <c r="I756">
        <v>8</v>
      </c>
      <c r="J756" t="s">
        <v>22</v>
      </c>
      <c r="K756" t="s">
        <v>23</v>
      </c>
      <c r="L756">
        <v>1</v>
      </c>
      <c r="M756">
        <v>135</v>
      </c>
      <c r="N756">
        <v>135</v>
      </c>
    </row>
    <row r="757" spans="2:14" x14ac:dyDescent="0.45">
      <c r="B757">
        <v>10754</v>
      </c>
      <c r="C757" s="4">
        <v>45711</v>
      </c>
      <c r="D757" s="4">
        <f>EOMONTH(Data[[#This Row],[OrderDate]],0)</f>
        <v>45716</v>
      </c>
      <c r="E757" t="s">
        <v>494</v>
      </c>
      <c r="F757" t="s">
        <v>29</v>
      </c>
      <c r="G757" t="s">
        <v>26</v>
      </c>
      <c r="H757" t="s">
        <v>21</v>
      </c>
      <c r="I757">
        <v>11</v>
      </c>
      <c r="J757" t="s">
        <v>22</v>
      </c>
      <c r="K757" t="s">
        <v>17</v>
      </c>
      <c r="L757">
        <v>1</v>
      </c>
      <c r="M757">
        <v>135</v>
      </c>
      <c r="N757">
        <v>135</v>
      </c>
    </row>
    <row r="758" spans="2:14" x14ac:dyDescent="0.45">
      <c r="B758">
        <v>10755</v>
      </c>
      <c r="C758" s="4">
        <v>45790</v>
      </c>
      <c r="D758" s="4">
        <f>EOMONTH(Data[[#This Row],[OrderDate]],0)</f>
        <v>45808</v>
      </c>
      <c r="E758" t="s">
        <v>499</v>
      </c>
      <c r="F758" t="s">
        <v>37</v>
      </c>
      <c r="G758" t="s">
        <v>38</v>
      </c>
      <c r="H758" t="s">
        <v>21</v>
      </c>
      <c r="I758">
        <v>8</v>
      </c>
      <c r="J758" t="s">
        <v>16</v>
      </c>
      <c r="K758" t="s">
        <v>17</v>
      </c>
      <c r="L758">
        <v>1</v>
      </c>
      <c r="M758">
        <v>160</v>
      </c>
      <c r="N758">
        <v>160</v>
      </c>
    </row>
    <row r="759" spans="2:14" x14ac:dyDescent="0.45">
      <c r="B759">
        <v>10756</v>
      </c>
      <c r="C759" s="4">
        <v>45714</v>
      </c>
      <c r="D759" s="4">
        <f>EOMONTH(Data[[#This Row],[OrderDate]],0)</f>
        <v>45716</v>
      </c>
      <c r="E759" t="s">
        <v>257</v>
      </c>
      <c r="F759" t="s">
        <v>33</v>
      </c>
      <c r="G759" t="s">
        <v>34</v>
      </c>
      <c r="H759" t="s">
        <v>21</v>
      </c>
      <c r="I759">
        <v>11</v>
      </c>
      <c r="J759" t="s">
        <v>30</v>
      </c>
      <c r="K759" t="s">
        <v>17</v>
      </c>
      <c r="L759">
        <v>1</v>
      </c>
      <c r="M759">
        <v>150</v>
      </c>
      <c r="N759">
        <v>150</v>
      </c>
    </row>
    <row r="760" spans="2:14" x14ac:dyDescent="0.45">
      <c r="B760">
        <v>10757</v>
      </c>
      <c r="C760" s="4">
        <v>45802</v>
      </c>
      <c r="D760" s="4">
        <f>EOMONTH(Data[[#This Row],[OrderDate]],0)</f>
        <v>45808</v>
      </c>
      <c r="E760" t="s">
        <v>500</v>
      </c>
      <c r="F760" t="s">
        <v>19</v>
      </c>
      <c r="G760" t="s">
        <v>20</v>
      </c>
      <c r="H760" t="s">
        <v>21</v>
      </c>
      <c r="I760">
        <v>7</v>
      </c>
      <c r="J760" t="s">
        <v>22</v>
      </c>
      <c r="K760" t="s">
        <v>23</v>
      </c>
      <c r="L760">
        <v>2</v>
      </c>
      <c r="M760">
        <v>140</v>
      </c>
      <c r="N760">
        <v>280</v>
      </c>
    </row>
    <row r="761" spans="2:14" x14ac:dyDescent="0.45">
      <c r="B761">
        <v>10758</v>
      </c>
      <c r="C761" s="4">
        <v>45769</v>
      </c>
      <c r="D761" s="4">
        <f>EOMONTH(Data[[#This Row],[OrderDate]],0)</f>
        <v>45777</v>
      </c>
      <c r="E761" t="s">
        <v>396</v>
      </c>
      <c r="F761" t="s">
        <v>33</v>
      </c>
      <c r="G761" t="s">
        <v>34</v>
      </c>
      <c r="H761" t="s">
        <v>21</v>
      </c>
      <c r="I761">
        <v>10</v>
      </c>
      <c r="J761" t="s">
        <v>22</v>
      </c>
      <c r="K761" t="s">
        <v>17</v>
      </c>
      <c r="L761">
        <v>1</v>
      </c>
      <c r="M761">
        <v>150</v>
      </c>
      <c r="N761">
        <v>150</v>
      </c>
    </row>
    <row r="762" spans="2:14" x14ac:dyDescent="0.45">
      <c r="B762">
        <v>10759</v>
      </c>
      <c r="C762" s="4">
        <v>45704</v>
      </c>
      <c r="D762" s="4">
        <f>EOMONTH(Data[[#This Row],[OrderDate]],0)</f>
        <v>45716</v>
      </c>
      <c r="E762" t="s">
        <v>399</v>
      </c>
      <c r="F762" t="s">
        <v>29</v>
      </c>
      <c r="G762" t="s">
        <v>26</v>
      </c>
      <c r="H762" t="s">
        <v>21</v>
      </c>
      <c r="I762">
        <v>7</v>
      </c>
      <c r="J762" t="s">
        <v>22</v>
      </c>
      <c r="K762" t="s">
        <v>17</v>
      </c>
      <c r="L762">
        <v>2</v>
      </c>
      <c r="M762">
        <v>135</v>
      </c>
      <c r="N762">
        <v>270</v>
      </c>
    </row>
    <row r="763" spans="2:14" x14ac:dyDescent="0.45">
      <c r="B763">
        <v>10760</v>
      </c>
      <c r="C763" s="4">
        <v>45808</v>
      </c>
      <c r="D763" s="4">
        <f>EOMONTH(Data[[#This Row],[OrderDate]],0)</f>
        <v>45808</v>
      </c>
      <c r="E763" t="s">
        <v>131</v>
      </c>
      <c r="F763" t="s">
        <v>29</v>
      </c>
      <c r="G763" t="s">
        <v>26</v>
      </c>
      <c r="H763" t="s">
        <v>21</v>
      </c>
      <c r="I763">
        <v>9</v>
      </c>
      <c r="J763" t="s">
        <v>30</v>
      </c>
      <c r="K763" t="s">
        <v>23</v>
      </c>
      <c r="L763">
        <v>2</v>
      </c>
      <c r="M763">
        <v>135</v>
      </c>
      <c r="N763">
        <v>270</v>
      </c>
    </row>
    <row r="764" spans="2:14" x14ac:dyDescent="0.45">
      <c r="B764">
        <v>10761</v>
      </c>
      <c r="C764" s="4">
        <v>45742</v>
      </c>
      <c r="D764" s="4">
        <f>EOMONTH(Data[[#This Row],[OrderDate]],0)</f>
        <v>45747</v>
      </c>
      <c r="E764" t="s">
        <v>501</v>
      </c>
      <c r="F764" t="s">
        <v>29</v>
      </c>
      <c r="G764" t="s">
        <v>26</v>
      </c>
      <c r="H764" t="s">
        <v>21</v>
      </c>
      <c r="I764">
        <v>10</v>
      </c>
      <c r="J764" t="s">
        <v>16</v>
      </c>
      <c r="K764" t="s">
        <v>17</v>
      </c>
      <c r="L764">
        <v>2</v>
      </c>
      <c r="M764">
        <v>135</v>
      </c>
      <c r="N764">
        <v>270</v>
      </c>
    </row>
    <row r="765" spans="2:14" x14ac:dyDescent="0.45">
      <c r="B765">
        <v>10762</v>
      </c>
      <c r="C765" s="4">
        <v>45799</v>
      </c>
      <c r="D765" s="4">
        <f>EOMONTH(Data[[#This Row],[OrderDate]],0)</f>
        <v>45808</v>
      </c>
      <c r="E765" t="s">
        <v>502</v>
      </c>
      <c r="F765" t="s">
        <v>37</v>
      </c>
      <c r="G765" t="s">
        <v>38</v>
      </c>
      <c r="H765" t="s">
        <v>21</v>
      </c>
      <c r="I765">
        <v>7</v>
      </c>
      <c r="J765" t="s">
        <v>30</v>
      </c>
      <c r="K765" t="s">
        <v>23</v>
      </c>
      <c r="L765">
        <v>1</v>
      </c>
      <c r="M765">
        <v>160</v>
      </c>
      <c r="N765">
        <v>160</v>
      </c>
    </row>
    <row r="766" spans="2:14" x14ac:dyDescent="0.45">
      <c r="B766">
        <v>10763</v>
      </c>
      <c r="C766" s="4">
        <v>45723</v>
      </c>
      <c r="D766" s="4">
        <f>EOMONTH(Data[[#This Row],[OrderDate]],0)</f>
        <v>45747</v>
      </c>
      <c r="E766" t="s">
        <v>181</v>
      </c>
      <c r="F766" t="s">
        <v>13</v>
      </c>
      <c r="G766" t="s">
        <v>14</v>
      </c>
      <c r="H766" t="s">
        <v>15</v>
      </c>
      <c r="I766">
        <v>9</v>
      </c>
      <c r="J766" t="s">
        <v>22</v>
      </c>
      <c r="K766" t="s">
        <v>23</v>
      </c>
      <c r="L766">
        <v>1</v>
      </c>
      <c r="M766">
        <v>120</v>
      </c>
      <c r="N766">
        <v>120</v>
      </c>
    </row>
    <row r="767" spans="2:14" x14ac:dyDescent="0.45">
      <c r="B767">
        <v>10764</v>
      </c>
      <c r="C767" s="4">
        <v>45732</v>
      </c>
      <c r="D767" s="4">
        <f>EOMONTH(Data[[#This Row],[OrderDate]],0)</f>
        <v>45747</v>
      </c>
      <c r="E767" t="s">
        <v>424</v>
      </c>
      <c r="F767" t="s">
        <v>19</v>
      </c>
      <c r="G767" t="s">
        <v>20</v>
      </c>
      <c r="H767" t="s">
        <v>21</v>
      </c>
      <c r="I767">
        <v>9</v>
      </c>
      <c r="J767" t="s">
        <v>30</v>
      </c>
      <c r="K767" t="s">
        <v>17</v>
      </c>
      <c r="L767">
        <v>1</v>
      </c>
      <c r="M767">
        <v>140</v>
      </c>
      <c r="N767">
        <v>140</v>
      </c>
    </row>
    <row r="768" spans="2:14" x14ac:dyDescent="0.45">
      <c r="B768">
        <v>10765</v>
      </c>
      <c r="C768" s="4">
        <v>45836</v>
      </c>
      <c r="D768" s="4">
        <f>EOMONTH(Data[[#This Row],[OrderDate]],0)</f>
        <v>45838</v>
      </c>
      <c r="E768" t="s">
        <v>503</v>
      </c>
      <c r="F768" t="s">
        <v>29</v>
      </c>
      <c r="G768" t="s">
        <v>26</v>
      </c>
      <c r="H768" t="s">
        <v>21</v>
      </c>
      <c r="I768">
        <v>8</v>
      </c>
      <c r="J768" t="s">
        <v>16</v>
      </c>
      <c r="K768" t="s">
        <v>17</v>
      </c>
      <c r="L768">
        <v>2</v>
      </c>
      <c r="M768">
        <v>135</v>
      </c>
      <c r="N768">
        <v>270</v>
      </c>
    </row>
    <row r="769" spans="2:14" x14ac:dyDescent="0.45">
      <c r="B769">
        <v>10766</v>
      </c>
      <c r="C769" s="4">
        <v>45760</v>
      </c>
      <c r="D769" s="4">
        <f>EOMONTH(Data[[#This Row],[OrderDate]],0)</f>
        <v>45777</v>
      </c>
      <c r="E769" t="s">
        <v>504</v>
      </c>
      <c r="F769" t="s">
        <v>33</v>
      </c>
      <c r="G769" t="s">
        <v>34</v>
      </c>
      <c r="H769" t="s">
        <v>21</v>
      </c>
      <c r="I769">
        <v>12</v>
      </c>
      <c r="J769" t="s">
        <v>22</v>
      </c>
      <c r="K769" t="s">
        <v>23</v>
      </c>
      <c r="L769">
        <v>2</v>
      </c>
      <c r="M769">
        <v>150</v>
      </c>
      <c r="N769">
        <v>300</v>
      </c>
    </row>
    <row r="770" spans="2:14" x14ac:dyDescent="0.45">
      <c r="B770">
        <v>10767</v>
      </c>
      <c r="C770" s="4">
        <v>45823</v>
      </c>
      <c r="D770" s="4">
        <f>EOMONTH(Data[[#This Row],[OrderDate]],0)</f>
        <v>45838</v>
      </c>
      <c r="E770" t="s">
        <v>505</v>
      </c>
      <c r="F770" t="s">
        <v>37</v>
      </c>
      <c r="G770" t="s">
        <v>38</v>
      </c>
      <c r="H770" t="s">
        <v>21</v>
      </c>
      <c r="I770">
        <v>11</v>
      </c>
      <c r="J770" t="s">
        <v>30</v>
      </c>
      <c r="K770" t="s">
        <v>23</v>
      </c>
      <c r="L770">
        <v>1</v>
      </c>
      <c r="M770">
        <v>160</v>
      </c>
      <c r="N770">
        <v>160</v>
      </c>
    </row>
    <row r="771" spans="2:14" x14ac:dyDescent="0.45">
      <c r="B771">
        <v>10768</v>
      </c>
      <c r="C771" s="4">
        <v>45695</v>
      </c>
      <c r="D771" s="4">
        <f>EOMONTH(Data[[#This Row],[OrderDate]],0)</f>
        <v>45716</v>
      </c>
      <c r="E771" t="s">
        <v>328</v>
      </c>
      <c r="F771" t="s">
        <v>29</v>
      </c>
      <c r="G771" t="s">
        <v>26</v>
      </c>
      <c r="H771" t="s">
        <v>21</v>
      </c>
      <c r="I771">
        <v>9</v>
      </c>
      <c r="J771" t="s">
        <v>30</v>
      </c>
      <c r="K771" t="s">
        <v>17</v>
      </c>
      <c r="L771">
        <v>1</v>
      </c>
      <c r="M771">
        <v>135</v>
      </c>
      <c r="N771">
        <v>135</v>
      </c>
    </row>
    <row r="772" spans="2:14" x14ac:dyDescent="0.45">
      <c r="B772">
        <v>10769</v>
      </c>
      <c r="C772" s="4">
        <v>45707</v>
      </c>
      <c r="D772" s="4">
        <f>EOMONTH(Data[[#This Row],[OrderDate]],0)</f>
        <v>45716</v>
      </c>
      <c r="E772" t="s">
        <v>506</v>
      </c>
      <c r="F772" t="s">
        <v>29</v>
      </c>
      <c r="G772" t="s">
        <v>26</v>
      </c>
      <c r="H772" t="s">
        <v>21</v>
      </c>
      <c r="I772">
        <v>9</v>
      </c>
      <c r="J772" t="s">
        <v>22</v>
      </c>
      <c r="K772" t="s">
        <v>17</v>
      </c>
      <c r="L772">
        <v>1</v>
      </c>
      <c r="M772">
        <v>135</v>
      </c>
      <c r="N772">
        <v>135</v>
      </c>
    </row>
    <row r="773" spans="2:14" x14ac:dyDescent="0.45">
      <c r="B773">
        <v>10770</v>
      </c>
      <c r="C773" s="4">
        <v>45755</v>
      </c>
      <c r="D773" s="4">
        <f>EOMONTH(Data[[#This Row],[OrderDate]],0)</f>
        <v>45777</v>
      </c>
      <c r="E773" t="s">
        <v>495</v>
      </c>
      <c r="F773" t="s">
        <v>19</v>
      </c>
      <c r="G773" t="s">
        <v>20</v>
      </c>
      <c r="H773" t="s">
        <v>21</v>
      </c>
      <c r="I773">
        <v>10</v>
      </c>
      <c r="J773" t="s">
        <v>30</v>
      </c>
      <c r="K773" t="s">
        <v>17</v>
      </c>
      <c r="L773">
        <v>1</v>
      </c>
      <c r="M773">
        <v>140</v>
      </c>
      <c r="N773">
        <v>140</v>
      </c>
    </row>
    <row r="774" spans="2:14" x14ac:dyDescent="0.45">
      <c r="B774">
        <v>10771</v>
      </c>
      <c r="C774" s="4">
        <v>45739</v>
      </c>
      <c r="D774" s="4">
        <f>EOMONTH(Data[[#This Row],[OrderDate]],0)</f>
        <v>45747</v>
      </c>
      <c r="E774" t="s">
        <v>380</v>
      </c>
      <c r="F774" t="s">
        <v>37</v>
      </c>
      <c r="G774" t="s">
        <v>38</v>
      </c>
      <c r="H774" t="s">
        <v>21</v>
      </c>
      <c r="I774">
        <v>12</v>
      </c>
      <c r="J774" t="s">
        <v>22</v>
      </c>
      <c r="K774" t="s">
        <v>23</v>
      </c>
      <c r="L774">
        <v>1</v>
      </c>
      <c r="M774">
        <v>160</v>
      </c>
      <c r="N774">
        <v>160</v>
      </c>
    </row>
    <row r="775" spans="2:14" x14ac:dyDescent="0.45">
      <c r="B775">
        <v>10772</v>
      </c>
      <c r="C775" s="4">
        <v>45687</v>
      </c>
      <c r="D775" s="4">
        <f>EOMONTH(Data[[#This Row],[OrderDate]],0)</f>
        <v>45688</v>
      </c>
      <c r="E775" t="s">
        <v>221</v>
      </c>
      <c r="F775" t="s">
        <v>33</v>
      </c>
      <c r="G775" t="s">
        <v>34</v>
      </c>
      <c r="H775" t="s">
        <v>21</v>
      </c>
      <c r="I775">
        <v>10</v>
      </c>
      <c r="J775" t="s">
        <v>22</v>
      </c>
      <c r="K775" t="s">
        <v>23</v>
      </c>
      <c r="L775">
        <v>1</v>
      </c>
      <c r="M775">
        <v>150</v>
      </c>
      <c r="N775">
        <v>150</v>
      </c>
    </row>
    <row r="776" spans="2:14" x14ac:dyDescent="0.45">
      <c r="B776">
        <v>10773</v>
      </c>
      <c r="C776" s="4">
        <v>45736</v>
      </c>
      <c r="D776" s="4">
        <f>EOMONTH(Data[[#This Row],[OrderDate]],0)</f>
        <v>45747</v>
      </c>
      <c r="E776" t="s">
        <v>507</v>
      </c>
      <c r="F776" t="s">
        <v>29</v>
      </c>
      <c r="G776" t="s">
        <v>26</v>
      </c>
      <c r="H776" t="s">
        <v>21</v>
      </c>
      <c r="I776">
        <v>10</v>
      </c>
      <c r="J776" t="s">
        <v>22</v>
      </c>
      <c r="K776" t="s">
        <v>17</v>
      </c>
      <c r="L776">
        <v>1</v>
      </c>
      <c r="M776">
        <v>135</v>
      </c>
      <c r="N776">
        <v>135</v>
      </c>
    </row>
    <row r="777" spans="2:14" x14ac:dyDescent="0.45">
      <c r="B777">
        <v>10774</v>
      </c>
      <c r="C777" s="4">
        <v>45748</v>
      </c>
      <c r="D777" s="4">
        <f>EOMONTH(Data[[#This Row],[OrderDate]],0)</f>
        <v>45777</v>
      </c>
      <c r="E777" t="s">
        <v>508</v>
      </c>
      <c r="F777" t="s">
        <v>13</v>
      </c>
      <c r="G777" t="s">
        <v>14</v>
      </c>
      <c r="H777" t="s">
        <v>15</v>
      </c>
      <c r="I777">
        <v>7</v>
      </c>
      <c r="J777" t="s">
        <v>16</v>
      </c>
      <c r="K777" t="s">
        <v>23</v>
      </c>
      <c r="L777">
        <v>1</v>
      </c>
      <c r="M777">
        <v>120</v>
      </c>
      <c r="N777">
        <v>120</v>
      </c>
    </row>
    <row r="778" spans="2:14" x14ac:dyDescent="0.45">
      <c r="B778">
        <v>10775</v>
      </c>
      <c r="C778" s="4">
        <v>45836</v>
      </c>
      <c r="D778" s="4">
        <f>EOMONTH(Data[[#This Row],[OrderDate]],0)</f>
        <v>45838</v>
      </c>
      <c r="E778" t="s">
        <v>509</v>
      </c>
      <c r="F778" t="s">
        <v>13</v>
      </c>
      <c r="G778" t="s">
        <v>14</v>
      </c>
      <c r="H778" t="s">
        <v>15</v>
      </c>
      <c r="I778">
        <v>9</v>
      </c>
      <c r="J778" t="s">
        <v>22</v>
      </c>
      <c r="K778" t="s">
        <v>23</v>
      </c>
      <c r="L778">
        <v>1</v>
      </c>
      <c r="M778">
        <v>120</v>
      </c>
      <c r="N778">
        <v>120</v>
      </c>
    </row>
    <row r="779" spans="2:14" x14ac:dyDescent="0.45">
      <c r="B779">
        <v>10776</v>
      </c>
      <c r="C779" s="4">
        <v>45709</v>
      </c>
      <c r="D779" s="4">
        <f>EOMONTH(Data[[#This Row],[OrderDate]],0)</f>
        <v>45716</v>
      </c>
      <c r="E779" t="s">
        <v>343</v>
      </c>
      <c r="F779" t="s">
        <v>19</v>
      </c>
      <c r="G779" t="s">
        <v>20</v>
      </c>
      <c r="H779" t="s">
        <v>21</v>
      </c>
      <c r="I779">
        <v>9</v>
      </c>
      <c r="J779" t="s">
        <v>16</v>
      </c>
      <c r="K779" t="s">
        <v>23</v>
      </c>
      <c r="L779">
        <v>1</v>
      </c>
      <c r="M779">
        <v>140</v>
      </c>
      <c r="N779">
        <v>140</v>
      </c>
    </row>
    <row r="780" spans="2:14" x14ac:dyDescent="0.45">
      <c r="B780">
        <v>10777</v>
      </c>
      <c r="C780" s="4">
        <v>45823</v>
      </c>
      <c r="D780" s="4">
        <f>EOMONTH(Data[[#This Row],[OrderDate]],0)</f>
        <v>45838</v>
      </c>
      <c r="E780" t="s">
        <v>510</v>
      </c>
      <c r="F780" t="s">
        <v>25</v>
      </c>
      <c r="G780" t="s">
        <v>26</v>
      </c>
      <c r="H780" t="s">
        <v>27</v>
      </c>
      <c r="I780">
        <v>7</v>
      </c>
      <c r="J780" t="s">
        <v>30</v>
      </c>
      <c r="K780" t="s">
        <v>23</v>
      </c>
      <c r="L780">
        <v>2</v>
      </c>
      <c r="M780">
        <v>180</v>
      </c>
      <c r="N780">
        <v>360</v>
      </c>
    </row>
    <row r="781" spans="2:14" x14ac:dyDescent="0.45">
      <c r="B781">
        <v>10778</v>
      </c>
      <c r="C781" s="4">
        <v>45736</v>
      </c>
      <c r="D781" s="4">
        <f>EOMONTH(Data[[#This Row],[OrderDate]],0)</f>
        <v>45747</v>
      </c>
      <c r="E781" t="s">
        <v>497</v>
      </c>
      <c r="F781" t="s">
        <v>25</v>
      </c>
      <c r="G781" t="s">
        <v>26</v>
      </c>
      <c r="H781" t="s">
        <v>27</v>
      </c>
      <c r="I781">
        <v>12</v>
      </c>
      <c r="J781" t="s">
        <v>30</v>
      </c>
      <c r="K781" t="s">
        <v>17</v>
      </c>
      <c r="L781">
        <v>2</v>
      </c>
      <c r="M781">
        <v>180</v>
      </c>
      <c r="N781">
        <v>360</v>
      </c>
    </row>
    <row r="782" spans="2:14" x14ac:dyDescent="0.45">
      <c r="B782">
        <v>10779</v>
      </c>
      <c r="C782" s="4">
        <v>45687</v>
      </c>
      <c r="D782" s="4">
        <f>EOMONTH(Data[[#This Row],[OrderDate]],0)</f>
        <v>45688</v>
      </c>
      <c r="E782" t="s">
        <v>511</v>
      </c>
      <c r="F782" t="s">
        <v>13</v>
      </c>
      <c r="G782" t="s">
        <v>14</v>
      </c>
      <c r="H782" t="s">
        <v>15</v>
      </c>
      <c r="I782">
        <v>12</v>
      </c>
      <c r="J782" t="s">
        <v>16</v>
      </c>
      <c r="K782" t="s">
        <v>17</v>
      </c>
      <c r="L782">
        <v>1</v>
      </c>
      <c r="M782">
        <v>120</v>
      </c>
      <c r="N782">
        <v>120</v>
      </c>
    </row>
    <row r="783" spans="2:14" x14ac:dyDescent="0.45">
      <c r="B783">
        <v>10780</v>
      </c>
      <c r="C783" s="4">
        <v>45763</v>
      </c>
      <c r="D783" s="4">
        <f>EOMONTH(Data[[#This Row],[OrderDate]],0)</f>
        <v>45777</v>
      </c>
      <c r="E783" t="s">
        <v>512</v>
      </c>
      <c r="F783" t="s">
        <v>25</v>
      </c>
      <c r="G783" t="s">
        <v>26</v>
      </c>
      <c r="H783" t="s">
        <v>27</v>
      </c>
      <c r="I783">
        <v>8</v>
      </c>
      <c r="J783" t="s">
        <v>22</v>
      </c>
      <c r="K783" t="s">
        <v>23</v>
      </c>
      <c r="L783">
        <v>1</v>
      </c>
      <c r="M783">
        <v>180</v>
      </c>
      <c r="N783">
        <v>180</v>
      </c>
    </row>
    <row r="784" spans="2:14" x14ac:dyDescent="0.45">
      <c r="B784">
        <v>10781</v>
      </c>
      <c r="C784" s="4">
        <v>45708</v>
      </c>
      <c r="D784" s="4">
        <f>EOMONTH(Data[[#This Row],[OrderDate]],0)</f>
        <v>45716</v>
      </c>
      <c r="E784" t="s">
        <v>499</v>
      </c>
      <c r="F784" t="s">
        <v>25</v>
      </c>
      <c r="G784" t="s">
        <v>26</v>
      </c>
      <c r="H784" t="s">
        <v>27</v>
      </c>
      <c r="I784">
        <v>8</v>
      </c>
      <c r="J784" t="s">
        <v>22</v>
      </c>
      <c r="K784" t="s">
        <v>17</v>
      </c>
      <c r="L784">
        <v>1</v>
      </c>
      <c r="M784">
        <v>180</v>
      </c>
      <c r="N784">
        <v>180</v>
      </c>
    </row>
    <row r="785" spans="2:14" x14ac:dyDescent="0.45">
      <c r="B785">
        <v>10782</v>
      </c>
      <c r="C785" s="4">
        <v>45738</v>
      </c>
      <c r="D785" s="4">
        <f>EOMONTH(Data[[#This Row],[OrderDate]],0)</f>
        <v>45747</v>
      </c>
      <c r="E785" t="s">
        <v>418</v>
      </c>
      <c r="F785" t="s">
        <v>19</v>
      </c>
      <c r="G785" t="s">
        <v>20</v>
      </c>
      <c r="H785" t="s">
        <v>21</v>
      </c>
      <c r="I785">
        <v>11</v>
      </c>
      <c r="J785" t="s">
        <v>30</v>
      </c>
      <c r="K785" t="s">
        <v>23</v>
      </c>
      <c r="L785">
        <v>2</v>
      </c>
      <c r="M785">
        <v>140</v>
      </c>
      <c r="N785">
        <v>280</v>
      </c>
    </row>
    <row r="786" spans="2:14" x14ac:dyDescent="0.45">
      <c r="B786">
        <v>10783</v>
      </c>
      <c r="C786" s="4">
        <v>45790</v>
      </c>
      <c r="D786" s="4">
        <f>EOMONTH(Data[[#This Row],[OrderDate]],0)</f>
        <v>45808</v>
      </c>
      <c r="E786" t="s">
        <v>513</v>
      </c>
      <c r="F786" t="s">
        <v>19</v>
      </c>
      <c r="G786" t="s">
        <v>20</v>
      </c>
      <c r="H786" t="s">
        <v>21</v>
      </c>
      <c r="I786">
        <v>7</v>
      </c>
      <c r="J786" t="s">
        <v>30</v>
      </c>
      <c r="K786" t="s">
        <v>17</v>
      </c>
      <c r="L786">
        <v>2</v>
      </c>
      <c r="M786">
        <v>140</v>
      </c>
      <c r="N786">
        <v>280</v>
      </c>
    </row>
    <row r="787" spans="2:14" x14ac:dyDescent="0.45">
      <c r="B787">
        <v>10784</v>
      </c>
      <c r="C787" s="4">
        <v>45686</v>
      </c>
      <c r="D787" s="4">
        <f>EOMONTH(Data[[#This Row],[OrderDate]],0)</f>
        <v>45688</v>
      </c>
      <c r="E787" t="s">
        <v>496</v>
      </c>
      <c r="F787" t="s">
        <v>13</v>
      </c>
      <c r="G787" t="s">
        <v>14</v>
      </c>
      <c r="H787" t="s">
        <v>15</v>
      </c>
      <c r="I787">
        <v>11</v>
      </c>
      <c r="J787" t="s">
        <v>22</v>
      </c>
      <c r="K787" t="s">
        <v>17</v>
      </c>
      <c r="L787">
        <v>1</v>
      </c>
      <c r="M787">
        <v>120</v>
      </c>
      <c r="N787">
        <v>120</v>
      </c>
    </row>
    <row r="788" spans="2:14" x14ac:dyDescent="0.45">
      <c r="B788">
        <v>10785</v>
      </c>
      <c r="C788" s="4">
        <v>45789</v>
      </c>
      <c r="D788" s="4">
        <f>EOMONTH(Data[[#This Row],[OrderDate]],0)</f>
        <v>45808</v>
      </c>
      <c r="E788" t="s">
        <v>514</v>
      </c>
      <c r="F788" t="s">
        <v>25</v>
      </c>
      <c r="G788" t="s">
        <v>26</v>
      </c>
      <c r="H788" t="s">
        <v>27</v>
      </c>
      <c r="I788">
        <v>8</v>
      </c>
      <c r="J788" t="s">
        <v>30</v>
      </c>
      <c r="K788" t="s">
        <v>23</v>
      </c>
      <c r="L788">
        <v>1</v>
      </c>
      <c r="M788">
        <v>180</v>
      </c>
      <c r="N788">
        <v>180</v>
      </c>
    </row>
    <row r="789" spans="2:14" x14ac:dyDescent="0.45">
      <c r="B789">
        <v>10786</v>
      </c>
      <c r="C789" s="4">
        <v>45795</v>
      </c>
      <c r="D789" s="4">
        <f>EOMONTH(Data[[#This Row],[OrderDate]],0)</f>
        <v>45808</v>
      </c>
      <c r="E789" t="s">
        <v>515</v>
      </c>
      <c r="F789" t="s">
        <v>29</v>
      </c>
      <c r="G789" t="s">
        <v>26</v>
      </c>
      <c r="H789" t="s">
        <v>21</v>
      </c>
      <c r="I789">
        <v>7</v>
      </c>
      <c r="J789" t="s">
        <v>22</v>
      </c>
      <c r="K789" t="s">
        <v>23</v>
      </c>
      <c r="L789">
        <v>1</v>
      </c>
      <c r="M789">
        <v>135</v>
      </c>
      <c r="N789">
        <v>135</v>
      </c>
    </row>
    <row r="790" spans="2:14" x14ac:dyDescent="0.45">
      <c r="B790">
        <v>10787</v>
      </c>
      <c r="C790" s="4">
        <v>45802</v>
      </c>
      <c r="D790" s="4">
        <f>EOMONTH(Data[[#This Row],[OrderDate]],0)</f>
        <v>45808</v>
      </c>
      <c r="E790" t="s">
        <v>150</v>
      </c>
      <c r="F790" t="s">
        <v>19</v>
      </c>
      <c r="G790" t="s">
        <v>20</v>
      </c>
      <c r="H790" t="s">
        <v>21</v>
      </c>
      <c r="I790">
        <v>11</v>
      </c>
      <c r="J790" t="s">
        <v>16</v>
      </c>
      <c r="K790" t="s">
        <v>23</v>
      </c>
      <c r="L790">
        <v>1</v>
      </c>
      <c r="M790">
        <v>140</v>
      </c>
      <c r="N790">
        <v>140</v>
      </c>
    </row>
    <row r="791" spans="2:14" x14ac:dyDescent="0.45">
      <c r="B791">
        <v>10788</v>
      </c>
      <c r="C791" s="4">
        <v>45731</v>
      </c>
      <c r="D791" s="4">
        <f>EOMONTH(Data[[#This Row],[OrderDate]],0)</f>
        <v>45747</v>
      </c>
      <c r="E791" t="s">
        <v>516</v>
      </c>
      <c r="F791" t="s">
        <v>29</v>
      </c>
      <c r="G791" t="s">
        <v>26</v>
      </c>
      <c r="H791" t="s">
        <v>21</v>
      </c>
      <c r="I791">
        <v>12</v>
      </c>
      <c r="J791" t="s">
        <v>16</v>
      </c>
      <c r="K791" t="s">
        <v>23</v>
      </c>
      <c r="L791">
        <v>2</v>
      </c>
      <c r="M791">
        <v>135</v>
      </c>
      <c r="N791">
        <v>270</v>
      </c>
    </row>
    <row r="792" spans="2:14" x14ac:dyDescent="0.45">
      <c r="B792">
        <v>10789</v>
      </c>
      <c r="C792" s="4">
        <v>45674</v>
      </c>
      <c r="D792" s="4">
        <f>EOMONTH(Data[[#This Row],[OrderDate]],0)</f>
        <v>45688</v>
      </c>
      <c r="E792" t="s">
        <v>517</v>
      </c>
      <c r="F792" t="s">
        <v>33</v>
      </c>
      <c r="G792" t="s">
        <v>34</v>
      </c>
      <c r="H792" t="s">
        <v>21</v>
      </c>
      <c r="I792">
        <v>10</v>
      </c>
      <c r="J792" t="s">
        <v>22</v>
      </c>
      <c r="K792" t="s">
        <v>17</v>
      </c>
      <c r="L792">
        <v>1</v>
      </c>
      <c r="M792">
        <v>150</v>
      </c>
      <c r="N792">
        <v>150</v>
      </c>
    </row>
    <row r="793" spans="2:14" x14ac:dyDescent="0.45">
      <c r="B793">
        <v>10790</v>
      </c>
      <c r="C793" s="4">
        <v>45741</v>
      </c>
      <c r="D793" s="4">
        <f>EOMONTH(Data[[#This Row],[OrderDate]],0)</f>
        <v>45747</v>
      </c>
      <c r="E793" t="s">
        <v>301</v>
      </c>
      <c r="F793" t="s">
        <v>25</v>
      </c>
      <c r="G793" t="s">
        <v>26</v>
      </c>
      <c r="H793" t="s">
        <v>27</v>
      </c>
      <c r="I793">
        <v>12</v>
      </c>
      <c r="J793" t="s">
        <v>30</v>
      </c>
      <c r="K793" t="s">
        <v>23</v>
      </c>
      <c r="L793">
        <v>1</v>
      </c>
      <c r="M793">
        <v>180</v>
      </c>
      <c r="N793">
        <v>180</v>
      </c>
    </row>
    <row r="794" spans="2:14" x14ac:dyDescent="0.45">
      <c r="B794">
        <v>10791</v>
      </c>
      <c r="C794" s="4">
        <v>45726</v>
      </c>
      <c r="D794" s="4">
        <f>EOMONTH(Data[[#This Row],[OrderDate]],0)</f>
        <v>45747</v>
      </c>
      <c r="E794" t="s">
        <v>518</v>
      </c>
      <c r="F794" t="s">
        <v>29</v>
      </c>
      <c r="G794" t="s">
        <v>26</v>
      </c>
      <c r="H794" t="s">
        <v>21</v>
      </c>
      <c r="I794">
        <v>7</v>
      </c>
      <c r="J794" t="s">
        <v>22</v>
      </c>
      <c r="K794" t="s">
        <v>17</v>
      </c>
      <c r="L794">
        <v>1</v>
      </c>
      <c r="M794">
        <v>135</v>
      </c>
      <c r="N794">
        <v>135</v>
      </c>
    </row>
    <row r="795" spans="2:14" x14ac:dyDescent="0.45">
      <c r="B795">
        <v>10792</v>
      </c>
      <c r="C795" s="4">
        <v>45691</v>
      </c>
      <c r="D795" s="4">
        <f>EOMONTH(Data[[#This Row],[OrderDate]],0)</f>
        <v>45716</v>
      </c>
      <c r="E795" t="s">
        <v>519</v>
      </c>
      <c r="F795" t="s">
        <v>37</v>
      </c>
      <c r="G795" t="s">
        <v>38</v>
      </c>
      <c r="H795" t="s">
        <v>21</v>
      </c>
      <c r="I795">
        <v>9</v>
      </c>
      <c r="J795" t="s">
        <v>30</v>
      </c>
      <c r="K795" t="s">
        <v>17</v>
      </c>
      <c r="L795">
        <v>1</v>
      </c>
      <c r="M795">
        <v>160</v>
      </c>
      <c r="N795">
        <v>160</v>
      </c>
    </row>
    <row r="796" spans="2:14" x14ac:dyDescent="0.45">
      <c r="B796">
        <v>10793</v>
      </c>
      <c r="C796" s="4">
        <v>45663</v>
      </c>
      <c r="D796" s="4">
        <f>EOMONTH(Data[[#This Row],[OrderDate]],0)</f>
        <v>45688</v>
      </c>
      <c r="E796" t="s">
        <v>520</v>
      </c>
      <c r="F796" t="s">
        <v>13</v>
      </c>
      <c r="G796" t="s">
        <v>14</v>
      </c>
      <c r="H796" t="s">
        <v>15</v>
      </c>
      <c r="I796">
        <v>8</v>
      </c>
      <c r="J796" t="s">
        <v>16</v>
      </c>
      <c r="K796" t="s">
        <v>23</v>
      </c>
      <c r="L796">
        <v>1</v>
      </c>
      <c r="M796">
        <v>120</v>
      </c>
      <c r="N796">
        <v>120</v>
      </c>
    </row>
    <row r="797" spans="2:14" x14ac:dyDescent="0.45">
      <c r="B797">
        <v>10794</v>
      </c>
      <c r="C797" s="4">
        <v>45710</v>
      </c>
      <c r="D797" s="4">
        <f>EOMONTH(Data[[#This Row],[OrderDate]],0)</f>
        <v>45716</v>
      </c>
      <c r="E797" t="s">
        <v>505</v>
      </c>
      <c r="F797" t="s">
        <v>19</v>
      </c>
      <c r="G797" t="s">
        <v>20</v>
      </c>
      <c r="H797" t="s">
        <v>21</v>
      </c>
      <c r="I797">
        <v>9</v>
      </c>
      <c r="J797" t="s">
        <v>22</v>
      </c>
      <c r="K797" t="s">
        <v>23</v>
      </c>
      <c r="L797">
        <v>1</v>
      </c>
      <c r="M797">
        <v>140</v>
      </c>
      <c r="N797">
        <v>140</v>
      </c>
    </row>
    <row r="798" spans="2:14" x14ac:dyDescent="0.45">
      <c r="B798">
        <v>10795</v>
      </c>
      <c r="C798" s="4">
        <v>45783</v>
      </c>
      <c r="D798" s="4">
        <f>EOMONTH(Data[[#This Row],[OrderDate]],0)</f>
        <v>45808</v>
      </c>
      <c r="E798" t="s">
        <v>32</v>
      </c>
      <c r="F798" t="s">
        <v>29</v>
      </c>
      <c r="G798" t="s">
        <v>26</v>
      </c>
      <c r="H798" t="s">
        <v>21</v>
      </c>
      <c r="I798">
        <v>7</v>
      </c>
      <c r="J798" t="s">
        <v>30</v>
      </c>
      <c r="K798" t="s">
        <v>17</v>
      </c>
      <c r="L798">
        <v>2</v>
      </c>
      <c r="M798">
        <v>135</v>
      </c>
      <c r="N798">
        <v>270</v>
      </c>
    </row>
    <row r="799" spans="2:14" x14ac:dyDescent="0.45">
      <c r="B799">
        <v>10796</v>
      </c>
      <c r="C799" s="4">
        <v>45700</v>
      </c>
      <c r="D799" s="4">
        <f>EOMONTH(Data[[#This Row],[OrderDate]],0)</f>
        <v>45716</v>
      </c>
      <c r="E799" t="s">
        <v>313</v>
      </c>
      <c r="F799" t="s">
        <v>33</v>
      </c>
      <c r="G799" t="s">
        <v>34</v>
      </c>
      <c r="H799" t="s">
        <v>21</v>
      </c>
      <c r="I799">
        <v>11</v>
      </c>
      <c r="J799" t="s">
        <v>22</v>
      </c>
      <c r="K799" t="s">
        <v>17</v>
      </c>
      <c r="L799">
        <v>2</v>
      </c>
      <c r="M799">
        <v>150</v>
      </c>
      <c r="N799">
        <v>300</v>
      </c>
    </row>
    <row r="800" spans="2:14" x14ac:dyDescent="0.45">
      <c r="B800">
        <v>10797</v>
      </c>
      <c r="C800" s="4">
        <v>45772</v>
      </c>
      <c r="D800" s="4">
        <f>EOMONTH(Data[[#This Row],[OrderDate]],0)</f>
        <v>45777</v>
      </c>
      <c r="E800" t="s">
        <v>521</v>
      </c>
      <c r="F800" t="s">
        <v>33</v>
      </c>
      <c r="G800" t="s">
        <v>34</v>
      </c>
      <c r="H800" t="s">
        <v>21</v>
      </c>
      <c r="I800">
        <v>11</v>
      </c>
      <c r="J800" t="s">
        <v>30</v>
      </c>
      <c r="K800" t="s">
        <v>17</v>
      </c>
      <c r="L800">
        <v>1</v>
      </c>
      <c r="M800">
        <v>150</v>
      </c>
      <c r="N800">
        <v>150</v>
      </c>
    </row>
    <row r="801" spans="2:14" x14ac:dyDescent="0.45">
      <c r="B801">
        <v>10798</v>
      </c>
      <c r="C801" s="4">
        <v>45768</v>
      </c>
      <c r="D801" s="4">
        <f>EOMONTH(Data[[#This Row],[OrderDate]],0)</f>
        <v>45777</v>
      </c>
      <c r="E801" t="s">
        <v>133</v>
      </c>
      <c r="F801" t="s">
        <v>37</v>
      </c>
      <c r="G801" t="s">
        <v>38</v>
      </c>
      <c r="H801" t="s">
        <v>21</v>
      </c>
      <c r="I801">
        <v>11</v>
      </c>
      <c r="J801" t="s">
        <v>16</v>
      </c>
      <c r="K801" t="s">
        <v>17</v>
      </c>
      <c r="L801">
        <v>1</v>
      </c>
      <c r="M801">
        <v>160</v>
      </c>
      <c r="N801">
        <v>160</v>
      </c>
    </row>
    <row r="802" spans="2:14" x14ac:dyDescent="0.45">
      <c r="B802">
        <v>10799</v>
      </c>
      <c r="C802" s="4">
        <v>45808</v>
      </c>
      <c r="D802" s="4">
        <f>EOMONTH(Data[[#This Row],[OrderDate]],0)</f>
        <v>45808</v>
      </c>
      <c r="E802" t="s">
        <v>310</v>
      </c>
      <c r="F802" t="s">
        <v>25</v>
      </c>
      <c r="G802" t="s">
        <v>26</v>
      </c>
      <c r="H802" t="s">
        <v>27</v>
      </c>
      <c r="I802">
        <v>10</v>
      </c>
      <c r="J802" t="s">
        <v>30</v>
      </c>
      <c r="K802" t="s">
        <v>23</v>
      </c>
      <c r="L802">
        <v>1</v>
      </c>
      <c r="M802">
        <v>180</v>
      </c>
      <c r="N802">
        <v>180</v>
      </c>
    </row>
    <row r="803" spans="2:14" x14ac:dyDescent="0.45">
      <c r="B803">
        <v>10800</v>
      </c>
      <c r="C803" s="4">
        <v>45737</v>
      </c>
      <c r="D803" s="4">
        <f>EOMONTH(Data[[#This Row],[OrderDate]],0)</f>
        <v>45747</v>
      </c>
      <c r="E803" t="s">
        <v>380</v>
      </c>
      <c r="F803" t="s">
        <v>19</v>
      </c>
      <c r="G803" t="s">
        <v>20</v>
      </c>
      <c r="H803" t="s">
        <v>21</v>
      </c>
      <c r="I803">
        <v>10</v>
      </c>
      <c r="J803" t="s">
        <v>30</v>
      </c>
      <c r="K803" t="s">
        <v>23</v>
      </c>
      <c r="L803">
        <v>2</v>
      </c>
      <c r="M803">
        <v>140</v>
      </c>
      <c r="N803">
        <v>280</v>
      </c>
    </row>
    <row r="804" spans="2:14" x14ac:dyDescent="0.45">
      <c r="B804">
        <v>10801</v>
      </c>
      <c r="C804" s="4">
        <v>45752</v>
      </c>
      <c r="D804" s="4">
        <f>EOMONTH(Data[[#This Row],[OrderDate]],0)</f>
        <v>45777</v>
      </c>
      <c r="E804" t="s">
        <v>297</v>
      </c>
      <c r="F804" t="s">
        <v>33</v>
      </c>
      <c r="G804" t="s">
        <v>34</v>
      </c>
      <c r="H804" t="s">
        <v>21</v>
      </c>
      <c r="I804">
        <v>11</v>
      </c>
      <c r="J804" t="s">
        <v>16</v>
      </c>
      <c r="K804" t="s">
        <v>23</v>
      </c>
      <c r="L804">
        <v>1</v>
      </c>
      <c r="M804">
        <v>150</v>
      </c>
      <c r="N804">
        <v>150</v>
      </c>
    </row>
    <row r="805" spans="2:14" x14ac:dyDescent="0.45">
      <c r="B805">
        <v>10802</v>
      </c>
      <c r="C805" s="4">
        <v>45775</v>
      </c>
      <c r="D805" s="4">
        <f>EOMONTH(Data[[#This Row],[OrderDate]],0)</f>
        <v>45777</v>
      </c>
      <c r="E805" t="s">
        <v>262</v>
      </c>
      <c r="F805" t="s">
        <v>13</v>
      </c>
      <c r="G805" t="s">
        <v>14</v>
      </c>
      <c r="H805" t="s">
        <v>15</v>
      </c>
      <c r="I805">
        <v>12</v>
      </c>
      <c r="J805" t="s">
        <v>16</v>
      </c>
      <c r="K805" t="s">
        <v>17</v>
      </c>
      <c r="L805">
        <v>1</v>
      </c>
      <c r="M805">
        <v>120</v>
      </c>
      <c r="N805">
        <v>120</v>
      </c>
    </row>
    <row r="806" spans="2:14" x14ac:dyDescent="0.45">
      <c r="B806">
        <v>10803</v>
      </c>
      <c r="C806" s="4">
        <v>45801</v>
      </c>
      <c r="D806" s="4">
        <f>EOMONTH(Data[[#This Row],[OrderDate]],0)</f>
        <v>45808</v>
      </c>
      <c r="E806" t="s">
        <v>522</v>
      </c>
      <c r="F806" t="s">
        <v>25</v>
      </c>
      <c r="G806" t="s">
        <v>26</v>
      </c>
      <c r="H806" t="s">
        <v>27</v>
      </c>
      <c r="I806">
        <v>8</v>
      </c>
      <c r="J806" t="s">
        <v>30</v>
      </c>
      <c r="K806" t="s">
        <v>17</v>
      </c>
      <c r="L806">
        <v>1</v>
      </c>
      <c r="M806">
        <v>180</v>
      </c>
      <c r="N806">
        <v>180</v>
      </c>
    </row>
    <row r="807" spans="2:14" x14ac:dyDescent="0.45">
      <c r="B807">
        <v>10804</v>
      </c>
      <c r="C807" s="4">
        <v>45665</v>
      </c>
      <c r="D807" s="4">
        <f>EOMONTH(Data[[#This Row],[OrderDate]],0)</f>
        <v>45688</v>
      </c>
      <c r="E807" t="s">
        <v>306</v>
      </c>
      <c r="F807" t="s">
        <v>13</v>
      </c>
      <c r="G807" t="s">
        <v>14</v>
      </c>
      <c r="H807" t="s">
        <v>15</v>
      </c>
      <c r="I807">
        <v>10</v>
      </c>
      <c r="J807" t="s">
        <v>16</v>
      </c>
      <c r="K807" t="s">
        <v>17</v>
      </c>
      <c r="L807">
        <v>1</v>
      </c>
      <c r="M807">
        <v>120</v>
      </c>
      <c r="N807">
        <v>120</v>
      </c>
    </row>
    <row r="808" spans="2:14" x14ac:dyDescent="0.45">
      <c r="B808">
        <v>10805</v>
      </c>
      <c r="C808" s="4">
        <v>45789</v>
      </c>
      <c r="D808" s="4">
        <f>EOMONTH(Data[[#This Row],[OrderDate]],0)</f>
        <v>45808</v>
      </c>
      <c r="E808" t="s">
        <v>374</v>
      </c>
      <c r="F808" t="s">
        <v>37</v>
      </c>
      <c r="G808" t="s">
        <v>38</v>
      </c>
      <c r="H808" t="s">
        <v>21</v>
      </c>
      <c r="I808">
        <v>11</v>
      </c>
      <c r="J808" t="s">
        <v>30</v>
      </c>
      <c r="K808" t="s">
        <v>17</v>
      </c>
      <c r="L808">
        <v>2</v>
      </c>
      <c r="M808">
        <v>160</v>
      </c>
      <c r="N808">
        <v>320</v>
      </c>
    </row>
    <row r="809" spans="2:14" x14ac:dyDescent="0.45">
      <c r="B809">
        <v>10806</v>
      </c>
      <c r="C809" s="4">
        <v>45761</v>
      </c>
      <c r="D809" s="4">
        <f>EOMONTH(Data[[#This Row],[OrderDate]],0)</f>
        <v>45777</v>
      </c>
      <c r="E809" t="s">
        <v>523</v>
      </c>
      <c r="F809" t="s">
        <v>29</v>
      </c>
      <c r="G809" t="s">
        <v>26</v>
      </c>
      <c r="H809" t="s">
        <v>21</v>
      </c>
      <c r="I809">
        <v>8</v>
      </c>
      <c r="J809" t="s">
        <v>22</v>
      </c>
      <c r="K809" t="s">
        <v>23</v>
      </c>
      <c r="L809">
        <v>1</v>
      </c>
      <c r="M809">
        <v>135</v>
      </c>
      <c r="N809">
        <v>135</v>
      </c>
    </row>
    <row r="810" spans="2:14" x14ac:dyDescent="0.45">
      <c r="B810">
        <v>10807</v>
      </c>
      <c r="C810" s="4">
        <v>45789</v>
      </c>
      <c r="D810" s="4">
        <f>EOMONTH(Data[[#This Row],[OrderDate]],0)</f>
        <v>45808</v>
      </c>
      <c r="E810" t="s">
        <v>524</v>
      </c>
      <c r="F810" t="s">
        <v>33</v>
      </c>
      <c r="G810" t="s">
        <v>34</v>
      </c>
      <c r="H810" t="s">
        <v>21</v>
      </c>
      <c r="I810">
        <v>7</v>
      </c>
      <c r="J810" t="s">
        <v>22</v>
      </c>
      <c r="K810" t="s">
        <v>23</v>
      </c>
      <c r="L810">
        <v>1</v>
      </c>
      <c r="M810">
        <v>150</v>
      </c>
      <c r="N810">
        <v>150</v>
      </c>
    </row>
    <row r="811" spans="2:14" x14ac:dyDescent="0.45">
      <c r="B811">
        <v>10808</v>
      </c>
      <c r="C811" s="4">
        <v>45682</v>
      </c>
      <c r="D811" s="4">
        <f>EOMONTH(Data[[#This Row],[OrderDate]],0)</f>
        <v>45688</v>
      </c>
      <c r="E811" t="s">
        <v>278</v>
      </c>
      <c r="F811" t="s">
        <v>19</v>
      </c>
      <c r="G811" t="s">
        <v>20</v>
      </c>
      <c r="H811" t="s">
        <v>21</v>
      </c>
      <c r="I811">
        <v>12</v>
      </c>
      <c r="J811" t="s">
        <v>30</v>
      </c>
      <c r="K811" t="s">
        <v>17</v>
      </c>
      <c r="L811">
        <v>1</v>
      </c>
      <c r="M811">
        <v>140</v>
      </c>
      <c r="N811">
        <v>140</v>
      </c>
    </row>
    <row r="812" spans="2:14" x14ac:dyDescent="0.45">
      <c r="B812">
        <v>10809</v>
      </c>
      <c r="C812" s="4">
        <v>45753</v>
      </c>
      <c r="D812" s="4">
        <f>EOMONTH(Data[[#This Row],[OrderDate]],0)</f>
        <v>45777</v>
      </c>
      <c r="E812" t="s">
        <v>214</v>
      </c>
      <c r="F812" t="s">
        <v>29</v>
      </c>
      <c r="G812" t="s">
        <v>26</v>
      </c>
      <c r="H812" t="s">
        <v>21</v>
      </c>
      <c r="I812">
        <v>8</v>
      </c>
      <c r="J812" t="s">
        <v>16</v>
      </c>
      <c r="K812" t="s">
        <v>17</v>
      </c>
      <c r="L812">
        <v>1</v>
      </c>
      <c r="M812">
        <v>135</v>
      </c>
      <c r="N812">
        <v>135</v>
      </c>
    </row>
    <row r="813" spans="2:14" x14ac:dyDescent="0.45">
      <c r="B813">
        <v>10810</v>
      </c>
      <c r="C813" s="4">
        <v>45812</v>
      </c>
      <c r="D813" s="4">
        <f>EOMONTH(Data[[#This Row],[OrderDate]],0)</f>
        <v>45838</v>
      </c>
      <c r="E813" t="s">
        <v>138</v>
      </c>
      <c r="F813" t="s">
        <v>37</v>
      </c>
      <c r="G813" t="s">
        <v>38</v>
      </c>
      <c r="H813" t="s">
        <v>21</v>
      </c>
      <c r="I813">
        <v>12</v>
      </c>
      <c r="J813" t="s">
        <v>16</v>
      </c>
      <c r="K813" t="s">
        <v>23</v>
      </c>
      <c r="L813">
        <v>1</v>
      </c>
      <c r="M813">
        <v>160</v>
      </c>
      <c r="N813">
        <v>160</v>
      </c>
    </row>
    <row r="814" spans="2:14" x14ac:dyDescent="0.45">
      <c r="B814">
        <v>10811</v>
      </c>
      <c r="C814" s="4">
        <v>45750</v>
      </c>
      <c r="D814" s="4">
        <f>EOMONTH(Data[[#This Row],[OrderDate]],0)</f>
        <v>45777</v>
      </c>
      <c r="E814" t="s">
        <v>172</v>
      </c>
      <c r="F814" t="s">
        <v>19</v>
      </c>
      <c r="G814" t="s">
        <v>20</v>
      </c>
      <c r="H814" t="s">
        <v>21</v>
      </c>
      <c r="I814">
        <v>12</v>
      </c>
      <c r="J814" t="s">
        <v>30</v>
      </c>
      <c r="K814" t="s">
        <v>23</v>
      </c>
      <c r="L814">
        <v>1</v>
      </c>
      <c r="M814">
        <v>140</v>
      </c>
      <c r="N814">
        <v>140</v>
      </c>
    </row>
    <row r="815" spans="2:14" x14ac:dyDescent="0.45">
      <c r="B815">
        <v>10812</v>
      </c>
      <c r="C815" s="4">
        <v>45817</v>
      </c>
      <c r="D815" s="4">
        <f>EOMONTH(Data[[#This Row],[OrderDate]],0)</f>
        <v>45838</v>
      </c>
      <c r="E815" t="s">
        <v>155</v>
      </c>
      <c r="F815" t="s">
        <v>33</v>
      </c>
      <c r="G815" t="s">
        <v>34</v>
      </c>
      <c r="H815" t="s">
        <v>21</v>
      </c>
      <c r="I815">
        <v>12</v>
      </c>
      <c r="J815" t="s">
        <v>16</v>
      </c>
      <c r="K815" t="s">
        <v>17</v>
      </c>
      <c r="L815">
        <v>1</v>
      </c>
      <c r="M815">
        <v>150</v>
      </c>
      <c r="N815">
        <v>150</v>
      </c>
    </row>
    <row r="816" spans="2:14" x14ac:dyDescent="0.45">
      <c r="B816">
        <v>10813</v>
      </c>
      <c r="C816" s="4">
        <v>45835</v>
      </c>
      <c r="D816" s="4">
        <f>EOMONTH(Data[[#This Row],[OrderDate]],0)</f>
        <v>45838</v>
      </c>
      <c r="E816" t="s">
        <v>161</v>
      </c>
      <c r="F816" t="s">
        <v>33</v>
      </c>
      <c r="G816" t="s">
        <v>34</v>
      </c>
      <c r="H816" t="s">
        <v>21</v>
      </c>
      <c r="I816">
        <v>11</v>
      </c>
      <c r="J816" t="s">
        <v>30</v>
      </c>
      <c r="K816" t="s">
        <v>23</v>
      </c>
      <c r="L816">
        <v>1</v>
      </c>
      <c r="M816">
        <v>150</v>
      </c>
      <c r="N816">
        <v>150</v>
      </c>
    </row>
    <row r="817" spans="2:14" x14ac:dyDescent="0.45">
      <c r="B817">
        <v>10814</v>
      </c>
      <c r="C817" s="4">
        <v>45718</v>
      </c>
      <c r="D817" s="4">
        <f>EOMONTH(Data[[#This Row],[OrderDate]],0)</f>
        <v>45747</v>
      </c>
      <c r="E817" t="s">
        <v>412</v>
      </c>
      <c r="F817" t="s">
        <v>37</v>
      </c>
      <c r="G817" t="s">
        <v>38</v>
      </c>
      <c r="H817" t="s">
        <v>21</v>
      </c>
      <c r="I817">
        <v>12</v>
      </c>
      <c r="J817" t="s">
        <v>22</v>
      </c>
      <c r="K817" t="s">
        <v>17</v>
      </c>
      <c r="L817">
        <v>1</v>
      </c>
      <c r="M817">
        <v>160</v>
      </c>
      <c r="N817">
        <v>160</v>
      </c>
    </row>
    <row r="818" spans="2:14" x14ac:dyDescent="0.45">
      <c r="B818">
        <v>10815</v>
      </c>
      <c r="C818" s="4">
        <v>45779</v>
      </c>
      <c r="D818" s="4">
        <f>EOMONTH(Data[[#This Row],[OrderDate]],0)</f>
        <v>45808</v>
      </c>
      <c r="E818" t="s">
        <v>418</v>
      </c>
      <c r="F818" t="s">
        <v>29</v>
      </c>
      <c r="G818" t="s">
        <v>26</v>
      </c>
      <c r="H818" t="s">
        <v>21</v>
      </c>
      <c r="I818">
        <v>8</v>
      </c>
      <c r="J818" t="s">
        <v>30</v>
      </c>
      <c r="K818" t="s">
        <v>17</v>
      </c>
      <c r="L818">
        <v>1</v>
      </c>
      <c r="M818">
        <v>135</v>
      </c>
      <c r="N818">
        <v>135</v>
      </c>
    </row>
    <row r="819" spans="2:14" x14ac:dyDescent="0.45">
      <c r="B819">
        <v>10816</v>
      </c>
      <c r="C819" s="4">
        <v>45708</v>
      </c>
      <c r="D819" s="4">
        <f>EOMONTH(Data[[#This Row],[OrderDate]],0)</f>
        <v>45716</v>
      </c>
      <c r="E819" t="s">
        <v>445</v>
      </c>
      <c r="F819" t="s">
        <v>25</v>
      </c>
      <c r="G819" t="s">
        <v>26</v>
      </c>
      <c r="H819" t="s">
        <v>27</v>
      </c>
      <c r="I819">
        <v>12</v>
      </c>
      <c r="J819" t="s">
        <v>22</v>
      </c>
      <c r="K819" t="s">
        <v>17</v>
      </c>
      <c r="L819">
        <v>2</v>
      </c>
      <c r="M819">
        <v>180</v>
      </c>
      <c r="N819">
        <v>360</v>
      </c>
    </row>
    <row r="820" spans="2:14" x14ac:dyDescent="0.45">
      <c r="B820">
        <v>10817</v>
      </c>
      <c r="C820" s="4">
        <v>45804</v>
      </c>
      <c r="D820" s="4">
        <f>EOMONTH(Data[[#This Row],[OrderDate]],0)</f>
        <v>45808</v>
      </c>
      <c r="E820" t="s">
        <v>525</v>
      </c>
      <c r="F820" t="s">
        <v>25</v>
      </c>
      <c r="G820" t="s">
        <v>26</v>
      </c>
      <c r="H820" t="s">
        <v>27</v>
      </c>
      <c r="I820">
        <v>10</v>
      </c>
      <c r="J820" t="s">
        <v>16</v>
      </c>
      <c r="K820" t="s">
        <v>17</v>
      </c>
      <c r="L820">
        <v>1</v>
      </c>
      <c r="M820">
        <v>180</v>
      </c>
      <c r="N820">
        <v>180</v>
      </c>
    </row>
    <row r="821" spans="2:14" x14ac:dyDescent="0.45">
      <c r="B821">
        <v>10818</v>
      </c>
      <c r="C821" s="4">
        <v>45678</v>
      </c>
      <c r="D821" s="4">
        <f>EOMONTH(Data[[#This Row],[OrderDate]],0)</f>
        <v>45688</v>
      </c>
      <c r="E821" t="s">
        <v>526</v>
      </c>
      <c r="F821" t="s">
        <v>37</v>
      </c>
      <c r="G821" t="s">
        <v>38</v>
      </c>
      <c r="H821" t="s">
        <v>21</v>
      </c>
      <c r="I821">
        <v>11</v>
      </c>
      <c r="J821" t="s">
        <v>30</v>
      </c>
      <c r="K821" t="s">
        <v>23</v>
      </c>
      <c r="L821">
        <v>1</v>
      </c>
      <c r="M821">
        <v>160</v>
      </c>
      <c r="N821">
        <v>160</v>
      </c>
    </row>
    <row r="822" spans="2:14" x14ac:dyDescent="0.45">
      <c r="B822">
        <v>10819</v>
      </c>
      <c r="C822" s="4">
        <v>45662</v>
      </c>
      <c r="D822" s="4">
        <f>EOMONTH(Data[[#This Row],[OrderDate]],0)</f>
        <v>45688</v>
      </c>
      <c r="E822" t="s">
        <v>275</v>
      </c>
      <c r="F822" t="s">
        <v>13</v>
      </c>
      <c r="G822" t="s">
        <v>14</v>
      </c>
      <c r="H822" t="s">
        <v>15</v>
      </c>
      <c r="I822">
        <v>9</v>
      </c>
      <c r="J822" t="s">
        <v>30</v>
      </c>
      <c r="K822" t="s">
        <v>17</v>
      </c>
      <c r="L822">
        <v>1</v>
      </c>
      <c r="M822">
        <v>120</v>
      </c>
      <c r="N822">
        <v>120</v>
      </c>
    </row>
    <row r="823" spans="2:14" x14ac:dyDescent="0.45">
      <c r="B823">
        <v>10820</v>
      </c>
      <c r="C823" s="4">
        <v>45749</v>
      </c>
      <c r="D823" s="4">
        <f>EOMONTH(Data[[#This Row],[OrderDate]],0)</f>
        <v>45777</v>
      </c>
      <c r="E823" t="s">
        <v>527</v>
      </c>
      <c r="F823" t="s">
        <v>13</v>
      </c>
      <c r="G823" t="s">
        <v>14</v>
      </c>
      <c r="H823" t="s">
        <v>15</v>
      </c>
      <c r="I823">
        <v>7</v>
      </c>
      <c r="J823" t="s">
        <v>30</v>
      </c>
      <c r="K823" t="s">
        <v>17</v>
      </c>
      <c r="L823">
        <v>1</v>
      </c>
      <c r="M823">
        <v>120</v>
      </c>
      <c r="N823">
        <v>120</v>
      </c>
    </row>
    <row r="824" spans="2:14" x14ac:dyDescent="0.45">
      <c r="B824">
        <v>10821</v>
      </c>
      <c r="C824" s="4">
        <v>45827</v>
      </c>
      <c r="D824" s="4">
        <f>EOMONTH(Data[[#This Row],[OrderDate]],0)</f>
        <v>45838</v>
      </c>
      <c r="E824" t="s">
        <v>528</v>
      </c>
      <c r="F824" t="s">
        <v>13</v>
      </c>
      <c r="G824" t="s">
        <v>14</v>
      </c>
      <c r="H824" t="s">
        <v>15</v>
      </c>
      <c r="I824">
        <v>9</v>
      </c>
      <c r="J824" t="s">
        <v>22</v>
      </c>
      <c r="K824" t="s">
        <v>23</v>
      </c>
      <c r="L824">
        <v>2</v>
      </c>
      <c r="M824">
        <v>120</v>
      </c>
      <c r="N824">
        <v>240</v>
      </c>
    </row>
    <row r="825" spans="2:14" x14ac:dyDescent="0.45">
      <c r="B825">
        <v>10822</v>
      </c>
      <c r="C825" s="4">
        <v>45718</v>
      </c>
      <c r="D825" s="4">
        <f>EOMONTH(Data[[#This Row],[OrderDate]],0)</f>
        <v>45747</v>
      </c>
      <c r="E825" t="s">
        <v>392</v>
      </c>
      <c r="F825" t="s">
        <v>13</v>
      </c>
      <c r="G825" t="s">
        <v>14</v>
      </c>
      <c r="H825" t="s">
        <v>15</v>
      </c>
      <c r="I825">
        <v>11</v>
      </c>
      <c r="J825" t="s">
        <v>16</v>
      </c>
      <c r="K825" t="s">
        <v>17</v>
      </c>
      <c r="L825">
        <v>2</v>
      </c>
      <c r="M825">
        <v>120</v>
      </c>
      <c r="N825">
        <v>240</v>
      </c>
    </row>
    <row r="826" spans="2:14" x14ac:dyDescent="0.45">
      <c r="B826">
        <v>10823</v>
      </c>
      <c r="C826" s="4">
        <v>45679</v>
      </c>
      <c r="D826" s="4">
        <f>EOMONTH(Data[[#This Row],[OrderDate]],0)</f>
        <v>45688</v>
      </c>
      <c r="E826" t="s">
        <v>28</v>
      </c>
      <c r="F826" t="s">
        <v>19</v>
      </c>
      <c r="G826" t="s">
        <v>20</v>
      </c>
      <c r="H826" t="s">
        <v>21</v>
      </c>
      <c r="I826">
        <v>7</v>
      </c>
      <c r="J826" t="s">
        <v>30</v>
      </c>
      <c r="K826" t="s">
        <v>23</v>
      </c>
      <c r="L826">
        <v>1</v>
      </c>
      <c r="M826">
        <v>140</v>
      </c>
      <c r="N826">
        <v>140</v>
      </c>
    </row>
    <row r="827" spans="2:14" x14ac:dyDescent="0.45">
      <c r="B827">
        <v>10824</v>
      </c>
      <c r="C827" s="4">
        <v>45806</v>
      </c>
      <c r="D827" s="4">
        <f>EOMONTH(Data[[#This Row],[OrderDate]],0)</f>
        <v>45808</v>
      </c>
      <c r="E827" t="s">
        <v>529</v>
      </c>
      <c r="F827" t="s">
        <v>13</v>
      </c>
      <c r="G827" t="s">
        <v>14</v>
      </c>
      <c r="H827" t="s">
        <v>15</v>
      </c>
      <c r="I827">
        <v>12</v>
      </c>
      <c r="J827" t="s">
        <v>22</v>
      </c>
      <c r="K827" t="s">
        <v>23</v>
      </c>
      <c r="L827">
        <v>1</v>
      </c>
      <c r="M827">
        <v>120</v>
      </c>
      <c r="N827">
        <v>120</v>
      </c>
    </row>
    <row r="828" spans="2:14" x14ac:dyDescent="0.45">
      <c r="B828">
        <v>10825</v>
      </c>
      <c r="C828" s="4">
        <v>45727</v>
      </c>
      <c r="D828" s="4">
        <f>EOMONTH(Data[[#This Row],[OrderDate]],0)</f>
        <v>45747</v>
      </c>
      <c r="E828" t="s">
        <v>420</v>
      </c>
      <c r="F828" t="s">
        <v>37</v>
      </c>
      <c r="G828" t="s">
        <v>38</v>
      </c>
      <c r="H828" t="s">
        <v>21</v>
      </c>
      <c r="I828">
        <v>12</v>
      </c>
      <c r="J828" t="s">
        <v>30</v>
      </c>
      <c r="K828" t="s">
        <v>23</v>
      </c>
      <c r="L828">
        <v>1</v>
      </c>
      <c r="M828">
        <v>160</v>
      </c>
      <c r="N828">
        <v>160</v>
      </c>
    </row>
    <row r="829" spans="2:14" x14ac:dyDescent="0.45">
      <c r="B829">
        <v>10826</v>
      </c>
      <c r="C829" s="4">
        <v>45658</v>
      </c>
      <c r="D829" s="4">
        <f>EOMONTH(Data[[#This Row],[OrderDate]],0)</f>
        <v>45688</v>
      </c>
      <c r="E829" t="s">
        <v>530</v>
      </c>
      <c r="F829" t="s">
        <v>13</v>
      </c>
      <c r="G829" t="s">
        <v>14</v>
      </c>
      <c r="H829" t="s">
        <v>15</v>
      </c>
      <c r="I829">
        <v>12</v>
      </c>
      <c r="J829" t="s">
        <v>16</v>
      </c>
      <c r="K829" t="s">
        <v>23</v>
      </c>
      <c r="L829">
        <v>2</v>
      </c>
      <c r="M829">
        <v>120</v>
      </c>
      <c r="N829">
        <v>240</v>
      </c>
    </row>
    <row r="830" spans="2:14" x14ac:dyDescent="0.45">
      <c r="B830">
        <v>10827</v>
      </c>
      <c r="C830" s="4">
        <v>45790</v>
      </c>
      <c r="D830" s="4">
        <f>EOMONTH(Data[[#This Row],[OrderDate]],0)</f>
        <v>45808</v>
      </c>
      <c r="E830" t="s">
        <v>531</v>
      </c>
      <c r="F830" t="s">
        <v>13</v>
      </c>
      <c r="G830" t="s">
        <v>14</v>
      </c>
      <c r="H830" t="s">
        <v>15</v>
      </c>
      <c r="I830">
        <v>11</v>
      </c>
      <c r="J830" t="s">
        <v>22</v>
      </c>
      <c r="K830" t="s">
        <v>17</v>
      </c>
      <c r="L830">
        <v>2</v>
      </c>
      <c r="M830">
        <v>120</v>
      </c>
      <c r="N830">
        <v>240</v>
      </c>
    </row>
    <row r="831" spans="2:14" x14ac:dyDescent="0.45">
      <c r="B831">
        <v>10828</v>
      </c>
      <c r="C831" s="4">
        <v>45669</v>
      </c>
      <c r="D831" s="4">
        <f>EOMONTH(Data[[#This Row],[OrderDate]],0)</f>
        <v>45688</v>
      </c>
      <c r="E831" t="s">
        <v>532</v>
      </c>
      <c r="F831" t="s">
        <v>19</v>
      </c>
      <c r="G831" t="s">
        <v>20</v>
      </c>
      <c r="H831" t="s">
        <v>21</v>
      </c>
      <c r="I831">
        <v>9</v>
      </c>
      <c r="J831" t="s">
        <v>30</v>
      </c>
      <c r="K831" t="s">
        <v>17</v>
      </c>
      <c r="L831">
        <v>1</v>
      </c>
      <c r="M831">
        <v>140</v>
      </c>
      <c r="N831">
        <v>140</v>
      </c>
    </row>
    <row r="832" spans="2:14" x14ac:dyDescent="0.45">
      <c r="B832">
        <v>10829</v>
      </c>
      <c r="C832" s="4">
        <v>45747</v>
      </c>
      <c r="D832" s="4">
        <f>EOMONTH(Data[[#This Row],[OrderDate]],0)</f>
        <v>45747</v>
      </c>
      <c r="E832" t="s">
        <v>533</v>
      </c>
      <c r="F832" t="s">
        <v>33</v>
      </c>
      <c r="G832" t="s">
        <v>34</v>
      </c>
      <c r="H832" t="s">
        <v>21</v>
      </c>
      <c r="I832">
        <v>10</v>
      </c>
      <c r="J832" t="s">
        <v>30</v>
      </c>
      <c r="K832" t="s">
        <v>17</v>
      </c>
      <c r="L832">
        <v>1</v>
      </c>
      <c r="M832">
        <v>150</v>
      </c>
      <c r="N832">
        <v>150</v>
      </c>
    </row>
    <row r="833" spans="2:14" x14ac:dyDescent="0.45">
      <c r="B833">
        <v>10830</v>
      </c>
      <c r="C833" s="4">
        <v>45703</v>
      </c>
      <c r="D833" s="4">
        <f>EOMONTH(Data[[#This Row],[OrderDate]],0)</f>
        <v>45716</v>
      </c>
      <c r="E833" t="s">
        <v>115</v>
      </c>
      <c r="F833" t="s">
        <v>25</v>
      </c>
      <c r="G833" t="s">
        <v>26</v>
      </c>
      <c r="H833" t="s">
        <v>27</v>
      </c>
      <c r="I833">
        <v>7</v>
      </c>
      <c r="J833" t="s">
        <v>30</v>
      </c>
      <c r="K833" t="s">
        <v>23</v>
      </c>
      <c r="L833">
        <v>1</v>
      </c>
      <c r="M833">
        <v>180</v>
      </c>
      <c r="N833">
        <v>180</v>
      </c>
    </row>
    <row r="834" spans="2:14" x14ac:dyDescent="0.45">
      <c r="B834">
        <v>10831</v>
      </c>
      <c r="C834" s="4">
        <v>45691</v>
      </c>
      <c r="D834" s="4">
        <f>EOMONTH(Data[[#This Row],[OrderDate]],0)</f>
        <v>45716</v>
      </c>
      <c r="E834" t="s">
        <v>453</v>
      </c>
      <c r="F834" t="s">
        <v>25</v>
      </c>
      <c r="G834" t="s">
        <v>26</v>
      </c>
      <c r="H834" t="s">
        <v>27</v>
      </c>
      <c r="I834">
        <v>8</v>
      </c>
      <c r="J834" t="s">
        <v>22</v>
      </c>
      <c r="K834" t="s">
        <v>17</v>
      </c>
      <c r="L834">
        <v>1</v>
      </c>
      <c r="M834">
        <v>180</v>
      </c>
      <c r="N834">
        <v>180</v>
      </c>
    </row>
    <row r="835" spans="2:14" x14ac:dyDescent="0.45">
      <c r="B835">
        <v>10832</v>
      </c>
      <c r="C835" s="4">
        <v>45834</v>
      </c>
      <c r="D835" s="4">
        <f>EOMONTH(Data[[#This Row],[OrderDate]],0)</f>
        <v>45838</v>
      </c>
      <c r="E835" t="s">
        <v>534</v>
      </c>
      <c r="F835" t="s">
        <v>33</v>
      </c>
      <c r="G835" t="s">
        <v>34</v>
      </c>
      <c r="H835" t="s">
        <v>21</v>
      </c>
      <c r="I835">
        <v>10</v>
      </c>
      <c r="J835" t="s">
        <v>22</v>
      </c>
      <c r="K835" t="s">
        <v>17</v>
      </c>
      <c r="L835">
        <v>1</v>
      </c>
      <c r="M835">
        <v>150</v>
      </c>
      <c r="N835">
        <v>150</v>
      </c>
    </row>
    <row r="836" spans="2:14" x14ac:dyDescent="0.45">
      <c r="B836">
        <v>10833</v>
      </c>
      <c r="C836" s="4">
        <v>45735</v>
      </c>
      <c r="D836" s="4">
        <f>EOMONTH(Data[[#This Row],[OrderDate]],0)</f>
        <v>45747</v>
      </c>
      <c r="E836" t="s">
        <v>342</v>
      </c>
      <c r="F836" t="s">
        <v>37</v>
      </c>
      <c r="G836" t="s">
        <v>38</v>
      </c>
      <c r="H836" t="s">
        <v>21</v>
      </c>
      <c r="I836">
        <v>11</v>
      </c>
      <c r="J836" t="s">
        <v>22</v>
      </c>
      <c r="K836" t="s">
        <v>23</v>
      </c>
      <c r="L836">
        <v>1</v>
      </c>
      <c r="M836">
        <v>160</v>
      </c>
      <c r="N836">
        <v>160</v>
      </c>
    </row>
    <row r="837" spans="2:14" x14ac:dyDescent="0.45">
      <c r="B837">
        <v>10834</v>
      </c>
      <c r="C837" s="4">
        <v>45702</v>
      </c>
      <c r="D837" s="4">
        <f>EOMONTH(Data[[#This Row],[OrderDate]],0)</f>
        <v>45716</v>
      </c>
      <c r="E837" t="s">
        <v>535</v>
      </c>
      <c r="F837" t="s">
        <v>25</v>
      </c>
      <c r="G837" t="s">
        <v>26</v>
      </c>
      <c r="H837" t="s">
        <v>27</v>
      </c>
      <c r="I837">
        <v>12</v>
      </c>
      <c r="J837" t="s">
        <v>16</v>
      </c>
      <c r="K837" t="s">
        <v>17</v>
      </c>
      <c r="L837">
        <v>1</v>
      </c>
      <c r="M837">
        <v>180</v>
      </c>
      <c r="N837">
        <v>180</v>
      </c>
    </row>
    <row r="838" spans="2:14" x14ac:dyDescent="0.45">
      <c r="B838">
        <v>10835</v>
      </c>
      <c r="C838" s="4">
        <v>45812</v>
      </c>
      <c r="D838" s="4">
        <f>EOMONTH(Data[[#This Row],[OrderDate]],0)</f>
        <v>45838</v>
      </c>
      <c r="E838" t="s">
        <v>536</v>
      </c>
      <c r="F838" t="s">
        <v>37</v>
      </c>
      <c r="G838" t="s">
        <v>38</v>
      </c>
      <c r="H838" t="s">
        <v>21</v>
      </c>
      <c r="I838">
        <v>8</v>
      </c>
      <c r="J838" t="s">
        <v>22</v>
      </c>
      <c r="K838" t="s">
        <v>17</v>
      </c>
      <c r="L838">
        <v>2</v>
      </c>
      <c r="M838">
        <v>160</v>
      </c>
      <c r="N838">
        <v>320</v>
      </c>
    </row>
    <row r="839" spans="2:14" x14ac:dyDescent="0.45">
      <c r="B839">
        <v>10836</v>
      </c>
      <c r="C839" s="4">
        <v>45730</v>
      </c>
      <c r="D839" s="4">
        <f>EOMONTH(Data[[#This Row],[OrderDate]],0)</f>
        <v>45747</v>
      </c>
      <c r="E839" t="s">
        <v>35</v>
      </c>
      <c r="F839" t="s">
        <v>25</v>
      </c>
      <c r="G839" t="s">
        <v>26</v>
      </c>
      <c r="H839" t="s">
        <v>27</v>
      </c>
      <c r="I839">
        <v>7</v>
      </c>
      <c r="J839" t="s">
        <v>16</v>
      </c>
      <c r="K839" t="s">
        <v>23</v>
      </c>
      <c r="L839">
        <v>2</v>
      </c>
      <c r="M839">
        <v>180</v>
      </c>
      <c r="N839">
        <v>360</v>
      </c>
    </row>
    <row r="840" spans="2:14" x14ac:dyDescent="0.45">
      <c r="B840">
        <v>10837</v>
      </c>
      <c r="C840" s="4">
        <v>45683</v>
      </c>
      <c r="D840" s="4">
        <f>EOMONTH(Data[[#This Row],[OrderDate]],0)</f>
        <v>45688</v>
      </c>
      <c r="E840" t="s">
        <v>537</v>
      </c>
      <c r="F840" t="s">
        <v>13</v>
      </c>
      <c r="G840" t="s">
        <v>14</v>
      </c>
      <c r="H840" t="s">
        <v>15</v>
      </c>
      <c r="I840">
        <v>9</v>
      </c>
      <c r="J840" t="s">
        <v>30</v>
      </c>
      <c r="K840" t="s">
        <v>17</v>
      </c>
      <c r="L840">
        <v>1</v>
      </c>
      <c r="M840">
        <v>120</v>
      </c>
      <c r="N840">
        <v>120</v>
      </c>
    </row>
    <row r="841" spans="2:14" x14ac:dyDescent="0.45">
      <c r="B841">
        <v>10838</v>
      </c>
      <c r="C841" s="4">
        <v>45704</v>
      </c>
      <c r="D841" s="4">
        <f>EOMONTH(Data[[#This Row],[OrderDate]],0)</f>
        <v>45716</v>
      </c>
      <c r="E841" t="s">
        <v>58</v>
      </c>
      <c r="F841" t="s">
        <v>25</v>
      </c>
      <c r="G841" t="s">
        <v>26</v>
      </c>
      <c r="H841" t="s">
        <v>27</v>
      </c>
      <c r="I841">
        <v>9</v>
      </c>
      <c r="J841" t="s">
        <v>16</v>
      </c>
      <c r="K841" t="s">
        <v>23</v>
      </c>
      <c r="L841">
        <v>1</v>
      </c>
      <c r="M841">
        <v>180</v>
      </c>
      <c r="N841">
        <v>180</v>
      </c>
    </row>
    <row r="842" spans="2:14" x14ac:dyDescent="0.45">
      <c r="B842">
        <v>10839</v>
      </c>
      <c r="C842" s="4">
        <v>45778</v>
      </c>
      <c r="D842" s="4">
        <f>EOMONTH(Data[[#This Row],[OrderDate]],0)</f>
        <v>45808</v>
      </c>
      <c r="E842" t="s">
        <v>235</v>
      </c>
      <c r="F842" t="s">
        <v>13</v>
      </c>
      <c r="G842" t="s">
        <v>14</v>
      </c>
      <c r="H842" t="s">
        <v>15</v>
      </c>
      <c r="I842">
        <v>10</v>
      </c>
      <c r="J842" t="s">
        <v>16</v>
      </c>
      <c r="K842" t="s">
        <v>17</v>
      </c>
      <c r="L842">
        <v>1</v>
      </c>
      <c r="M842">
        <v>120</v>
      </c>
      <c r="N842">
        <v>120</v>
      </c>
    </row>
    <row r="843" spans="2:14" x14ac:dyDescent="0.45">
      <c r="B843">
        <v>10840</v>
      </c>
      <c r="C843" s="4">
        <v>45713</v>
      </c>
      <c r="D843" s="4">
        <f>EOMONTH(Data[[#This Row],[OrderDate]],0)</f>
        <v>45716</v>
      </c>
      <c r="E843" t="s">
        <v>538</v>
      </c>
      <c r="F843" t="s">
        <v>19</v>
      </c>
      <c r="G843" t="s">
        <v>20</v>
      </c>
      <c r="H843" t="s">
        <v>21</v>
      </c>
      <c r="I843">
        <v>12</v>
      </c>
      <c r="J843" t="s">
        <v>22</v>
      </c>
      <c r="K843" t="s">
        <v>17</v>
      </c>
      <c r="L843">
        <v>1</v>
      </c>
      <c r="M843">
        <v>140</v>
      </c>
      <c r="N843">
        <v>140</v>
      </c>
    </row>
    <row r="844" spans="2:14" x14ac:dyDescent="0.45">
      <c r="B844">
        <v>10841</v>
      </c>
      <c r="C844" s="4">
        <v>45751</v>
      </c>
      <c r="D844" s="4">
        <f>EOMONTH(Data[[#This Row],[OrderDate]],0)</f>
        <v>45777</v>
      </c>
      <c r="E844" t="s">
        <v>307</v>
      </c>
      <c r="F844" t="s">
        <v>37</v>
      </c>
      <c r="G844" t="s">
        <v>38</v>
      </c>
      <c r="H844" t="s">
        <v>21</v>
      </c>
      <c r="I844">
        <v>10</v>
      </c>
      <c r="J844" t="s">
        <v>22</v>
      </c>
      <c r="K844" t="s">
        <v>23</v>
      </c>
      <c r="L844">
        <v>1</v>
      </c>
      <c r="M844">
        <v>160</v>
      </c>
      <c r="N844">
        <v>160</v>
      </c>
    </row>
    <row r="845" spans="2:14" x14ac:dyDescent="0.45">
      <c r="B845">
        <v>10842</v>
      </c>
      <c r="C845" s="4">
        <v>45764</v>
      </c>
      <c r="D845" s="4">
        <f>EOMONTH(Data[[#This Row],[OrderDate]],0)</f>
        <v>45777</v>
      </c>
      <c r="E845" t="s">
        <v>298</v>
      </c>
      <c r="F845" t="s">
        <v>19</v>
      </c>
      <c r="G845" t="s">
        <v>20</v>
      </c>
      <c r="H845" t="s">
        <v>21</v>
      </c>
      <c r="I845">
        <v>9</v>
      </c>
      <c r="J845" t="s">
        <v>22</v>
      </c>
      <c r="K845" t="s">
        <v>17</v>
      </c>
      <c r="L845">
        <v>1</v>
      </c>
      <c r="M845">
        <v>140</v>
      </c>
      <c r="N845">
        <v>140</v>
      </c>
    </row>
    <row r="846" spans="2:14" x14ac:dyDescent="0.45">
      <c r="B846">
        <v>10843</v>
      </c>
      <c r="C846" s="4">
        <v>45720</v>
      </c>
      <c r="D846" s="4">
        <f>EOMONTH(Data[[#This Row],[OrderDate]],0)</f>
        <v>45747</v>
      </c>
      <c r="E846" t="s">
        <v>477</v>
      </c>
      <c r="F846" t="s">
        <v>29</v>
      </c>
      <c r="G846" t="s">
        <v>26</v>
      </c>
      <c r="H846" t="s">
        <v>21</v>
      </c>
      <c r="I846">
        <v>10</v>
      </c>
      <c r="J846" t="s">
        <v>30</v>
      </c>
      <c r="K846" t="s">
        <v>23</v>
      </c>
      <c r="L846">
        <v>2</v>
      </c>
      <c r="M846">
        <v>135</v>
      </c>
      <c r="N846">
        <v>270</v>
      </c>
    </row>
    <row r="847" spans="2:14" x14ac:dyDescent="0.45">
      <c r="B847">
        <v>10844</v>
      </c>
      <c r="C847" s="4">
        <v>45705</v>
      </c>
      <c r="D847" s="4">
        <f>EOMONTH(Data[[#This Row],[OrderDate]],0)</f>
        <v>45716</v>
      </c>
      <c r="E847" t="s">
        <v>470</v>
      </c>
      <c r="F847" t="s">
        <v>29</v>
      </c>
      <c r="G847" t="s">
        <v>26</v>
      </c>
      <c r="H847" t="s">
        <v>21</v>
      </c>
      <c r="I847">
        <v>7</v>
      </c>
      <c r="J847" t="s">
        <v>30</v>
      </c>
      <c r="K847" t="s">
        <v>17</v>
      </c>
      <c r="L847">
        <v>1</v>
      </c>
      <c r="M847">
        <v>135</v>
      </c>
      <c r="N847">
        <v>135</v>
      </c>
    </row>
    <row r="848" spans="2:14" x14ac:dyDescent="0.45">
      <c r="B848">
        <v>10845</v>
      </c>
      <c r="C848" s="4">
        <v>45718</v>
      </c>
      <c r="D848" s="4">
        <f>EOMONTH(Data[[#This Row],[OrderDate]],0)</f>
        <v>45747</v>
      </c>
      <c r="E848" t="s">
        <v>443</v>
      </c>
      <c r="F848" t="s">
        <v>29</v>
      </c>
      <c r="G848" t="s">
        <v>26</v>
      </c>
      <c r="H848" t="s">
        <v>21</v>
      </c>
      <c r="I848">
        <v>8</v>
      </c>
      <c r="J848" t="s">
        <v>30</v>
      </c>
      <c r="K848" t="s">
        <v>17</v>
      </c>
      <c r="L848">
        <v>1</v>
      </c>
      <c r="M848">
        <v>135</v>
      </c>
      <c r="N848">
        <v>135</v>
      </c>
    </row>
    <row r="849" spans="2:14" x14ac:dyDescent="0.45">
      <c r="B849">
        <v>10846</v>
      </c>
      <c r="C849" s="4">
        <v>45738</v>
      </c>
      <c r="D849" s="4">
        <f>EOMONTH(Data[[#This Row],[OrderDate]],0)</f>
        <v>45747</v>
      </c>
      <c r="E849" t="s">
        <v>349</v>
      </c>
      <c r="F849" t="s">
        <v>33</v>
      </c>
      <c r="G849" t="s">
        <v>34</v>
      </c>
      <c r="H849" t="s">
        <v>21</v>
      </c>
      <c r="I849">
        <v>10</v>
      </c>
      <c r="J849" t="s">
        <v>30</v>
      </c>
      <c r="K849" t="s">
        <v>23</v>
      </c>
      <c r="L849">
        <v>1</v>
      </c>
      <c r="M849">
        <v>150</v>
      </c>
      <c r="N849">
        <v>150</v>
      </c>
    </row>
    <row r="850" spans="2:14" x14ac:dyDescent="0.45">
      <c r="B850">
        <v>10847</v>
      </c>
      <c r="C850" s="4">
        <v>45683</v>
      </c>
      <c r="D850" s="4">
        <f>EOMONTH(Data[[#This Row],[OrderDate]],0)</f>
        <v>45688</v>
      </c>
      <c r="E850" t="s">
        <v>320</v>
      </c>
      <c r="F850" t="s">
        <v>29</v>
      </c>
      <c r="G850" t="s">
        <v>26</v>
      </c>
      <c r="H850" t="s">
        <v>21</v>
      </c>
      <c r="I850">
        <v>8</v>
      </c>
      <c r="J850" t="s">
        <v>16</v>
      </c>
      <c r="K850" t="s">
        <v>23</v>
      </c>
      <c r="L850">
        <v>2</v>
      </c>
      <c r="M850">
        <v>135</v>
      </c>
      <c r="N850">
        <v>270</v>
      </c>
    </row>
    <row r="851" spans="2:14" x14ac:dyDescent="0.45">
      <c r="B851">
        <v>10848</v>
      </c>
      <c r="C851" s="4">
        <v>45693</v>
      </c>
      <c r="D851" s="4">
        <f>EOMONTH(Data[[#This Row],[OrderDate]],0)</f>
        <v>45716</v>
      </c>
      <c r="E851" t="s">
        <v>363</v>
      </c>
      <c r="F851" t="s">
        <v>29</v>
      </c>
      <c r="G851" t="s">
        <v>26</v>
      </c>
      <c r="H851" t="s">
        <v>21</v>
      </c>
      <c r="I851">
        <v>12</v>
      </c>
      <c r="J851" t="s">
        <v>22</v>
      </c>
      <c r="K851" t="s">
        <v>17</v>
      </c>
      <c r="L851">
        <v>1</v>
      </c>
      <c r="M851">
        <v>135</v>
      </c>
      <c r="N851">
        <v>135</v>
      </c>
    </row>
    <row r="852" spans="2:14" x14ac:dyDescent="0.45">
      <c r="B852">
        <v>10849</v>
      </c>
      <c r="C852" s="4">
        <v>45658</v>
      </c>
      <c r="D852" s="4">
        <f>EOMONTH(Data[[#This Row],[OrderDate]],0)</f>
        <v>45688</v>
      </c>
      <c r="E852" t="s">
        <v>459</v>
      </c>
      <c r="F852" t="s">
        <v>37</v>
      </c>
      <c r="G852" t="s">
        <v>38</v>
      </c>
      <c r="H852" t="s">
        <v>21</v>
      </c>
      <c r="I852">
        <v>12</v>
      </c>
      <c r="J852" t="s">
        <v>30</v>
      </c>
      <c r="K852" t="s">
        <v>17</v>
      </c>
      <c r="L852">
        <v>1</v>
      </c>
      <c r="M852">
        <v>160</v>
      </c>
      <c r="N852">
        <v>160</v>
      </c>
    </row>
    <row r="853" spans="2:14" x14ac:dyDescent="0.45">
      <c r="B853">
        <v>10850</v>
      </c>
      <c r="C853" s="4">
        <v>45665</v>
      </c>
      <c r="D853" s="4">
        <f>EOMONTH(Data[[#This Row],[OrderDate]],0)</f>
        <v>45688</v>
      </c>
      <c r="E853" t="s">
        <v>114</v>
      </c>
      <c r="F853" t="s">
        <v>29</v>
      </c>
      <c r="G853" t="s">
        <v>26</v>
      </c>
      <c r="H853" t="s">
        <v>21</v>
      </c>
      <c r="I853">
        <v>12</v>
      </c>
      <c r="J853" t="s">
        <v>30</v>
      </c>
      <c r="K853" t="s">
        <v>23</v>
      </c>
      <c r="L853">
        <v>1</v>
      </c>
      <c r="M853">
        <v>135</v>
      </c>
      <c r="N853">
        <v>135</v>
      </c>
    </row>
    <row r="854" spans="2:14" x14ac:dyDescent="0.45">
      <c r="B854">
        <v>10851</v>
      </c>
      <c r="C854" s="4">
        <v>45770</v>
      </c>
      <c r="D854" s="4">
        <f>EOMONTH(Data[[#This Row],[OrderDate]],0)</f>
        <v>45777</v>
      </c>
      <c r="E854" t="s">
        <v>244</v>
      </c>
      <c r="F854" t="s">
        <v>25</v>
      </c>
      <c r="G854" t="s">
        <v>26</v>
      </c>
      <c r="H854" t="s">
        <v>27</v>
      </c>
      <c r="I854">
        <v>9</v>
      </c>
      <c r="J854" t="s">
        <v>30</v>
      </c>
      <c r="K854" t="s">
        <v>17</v>
      </c>
      <c r="L854">
        <v>1</v>
      </c>
      <c r="M854">
        <v>180</v>
      </c>
      <c r="N854">
        <v>180</v>
      </c>
    </row>
    <row r="855" spans="2:14" x14ac:dyDescent="0.45">
      <c r="B855">
        <v>10852</v>
      </c>
      <c r="C855" s="4">
        <v>45756</v>
      </c>
      <c r="D855" s="4">
        <f>EOMONTH(Data[[#This Row],[OrderDate]],0)</f>
        <v>45777</v>
      </c>
      <c r="E855" t="s">
        <v>269</v>
      </c>
      <c r="F855" t="s">
        <v>33</v>
      </c>
      <c r="G855" t="s">
        <v>34</v>
      </c>
      <c r="H855" t="s">
        <v>21</v>
      </c>
      <c r="I855">
        <v>12</v>
      </c>
      <c r="J855" t="s">
        <v>16</v>
      </c>
      <c r="K855" t="s">
        <v>17</v>
      </c>
      <c r="L855">
        <v>1</v>
      </c>
      <c r="M855">
        <v>150</v>
      </c>
      <c r="N855">
        <v>150</v>
      </c>
    </row>
    <row r="856" spans="2:14" x14ac:dyDescent="0.45">
      <c r="B856">
        <v>10853</v>
      </c>
      <c r="C856" s="4">
        <v>45837</v>
      </c>
      <c r="D856" s="4">
        <f>EOMONTH(Data[[#This Row],[OrderDate]],0)</f>
        <v>45838</v>
      </c>
      <c r="E856" t="s">
        <v>484</v>
      </c>
      <c r="F856" t="s">
        <v>29</v>
      </c>
      <c r="G856" t="s">
        <v>26</v>
      </c>
      <c r="H856" t="s">
        <v>21</v>
      </c>
      <c r="I856">
        <v>12</v>
      </c>
      <c r="J856" t="s">
        <v>22</v>
      </c>
      <c r="K856" t="s">
        <v>23</v>
      </c>
      <c r="L856">
        <v>2</v>
      </c>
      <c r="M856">
        <v>135</v>
      </c>
      <c r="N856">
        <v>270</v>
      </c>
    </row>
    <row r="857" spans="2:14" x14ac:dyDescent="0.45">
      <c r="B857">
        <v>10854</v>
      </c>
      <c r="C857" s="4">
        <v>45704</v>
      </c>
      <c r="D857" s="4">
        <f>EOMONTH(Data[[#This Row],[OrderDate]],0)</f>
        <v>45716</v>
      </c>
      <c r="E857" t="s">
        <v>539</v>
      </c>
      <c r="F857" t="s">
        <v>29</v>
      </c>
      <c r="G857" t="s">
        <v>26</v>
      </c>
      <c r="H857" t="s">
        <v>21</v>
      </c>
      <c r="I857">
        <v>8</v>
      </c>
      <c r="J857" t="s">
        <v>22</v>
      </c>
      <c r="K857" t="s">
        <v>17</v>
      </c>
      <c r="L857">
        <v>1</v>
      </c>
      <c r="M857">
        <v>135</v>
      </c>
      <c r="N857">
        <v>135</v>
      </c>
    </row>
    <row r="858" spans="2:14" x14ac:dyDescent="0.45">
      <c r="B858">
        <v>10855</v>
      </c>
      <c r="C858" s="4">
        <v>45784</v>
      </c>
      <c r="D858" s="4">
        <f>EOMONTH(Data[[#This Row],[OrderDate]],0)</f>
        <v>45808</v>
      </c>
      <c r="E858" t="s">
        <v>66</v>
      </c>
      <c r="F858" t="s">
        <v>19</v>
      </c>
      <c r="G858" t="s">
        <v>20</v>
      </c>
      <c r="H858" t="s">
        <v>21</v>
      </c>
      <c r="I858">
        <v>7</v>
      </c>
      <c r="J858" t="s">
        <v>30</v>
      </c>
      <c r="K858" t="s">
        <v>23</v>
      </c>
      <c r="L858">
        <v>2</v>
      </c>
      <c r="M858">
        <v>140</v>
      </c>
      <c r="N858">
        <v>280</v>
      </c>
    </row>
    <row r="859" spans="2:14" x14ac:dyDescent="0.45">
      <c r="B859">
        <v>10856</v>
      </c>
      <c r="C859" s="4">
        <v>45713</v>
      </c>
      <c r="D859" s="4">
        <f>EOMONTH(Data[[#This Row],[OrderDate]],0)</f>
        <v>45716</v>
      </c>
      <c r="E859" t="s">
        <v>540</v>
      </c>
      <c r="F859" t="s">
        <v>19</v>
      </c>
      <c r="G859" t="s">
        <v>20</v>
      </c>
      <c r="H859" t="s">
        <v>21</v>
      </c>
      <c r="I859">
        <v>9</v>
      </c>
      <c r="J859" t="s">
        <v>22</v>
      </c>
      <c r="K859" t="s">
        <v>23</v>
      </c>
      <c r="L859">
        <v>1</v>
      </c>
      <c r="M859">
        <v>140</v>
      </c>
      <c r="N859">
        <v>140</v>
      </c>
    </row>
    <row r="860" spans="2:14" x14ac:dyDescent="0.45">
      <c r="B860">
        <v>10857</v>
      </c>
      <c r="C860" s="4">
        <v>45671</v>
      </c>
      <c r="D860" s="4">
        <f>EOMONTH(Data[[#This Row],[OrderDate]],0)</f>
        <v>45688</v>
      </c>
      <c r="E860" t="s">
        <v>475</v>
      </c>
      <c r="F860" t="s">
        <v>37</v>
      </c>
      <c r="G860" t="s">
        <v>38</v>
      </c>
      <c r="H860" t="s">
        <v>21</v>
      </c>
      <c r="I860">
        <v>10</v>
      </c>
      <c r="J860" t="s">
        <v>30</v>
      </c>
      <c r="K860" t="s">
        <v>17</v>
      </c>
      <c r="L860">
        <v>1</v>
      </c>
      <c r="M860">
        <v>160</v>
      </c>
      <c r="N860">
        <v>160</v>
      </c>
    </row>
    <row r="861" spans="2:14" x14ac:dyDescent="0.45">
      <c r="B861">
        <v>10858</v>
      </c>
      <c r="C861" s="4">
        <v>45685</v>
      </c>
      <c r="D861" s="4">
        <f>EOMONTH(Data[[#This Row],[OrderDate]],0)</f>
        <v>45688</v>
      </c>
      <c r="E861" t="s">
        <v>541</v>
      </c>
      <c r="F861" t="s">
        <v>25</v>
      </c>
      <c r="G861" t="s">
        <v>26</v>
      </c>
      <c r="H861" t="s">
        <v>27</v>
      </c>
      <c r="I861">
        <v>10</v>
      </c>
      <c r="J861" t="s">
        <v>16</v>
      </c>
      <c r="K861" t="s">
        <v>23</v>
      </c>
      <c r="L861">
        <v>2</v>
      </c>
      <c r="M861">
        <v>180</v>
      </c>
      <c r="N861">
        <v>360</v>
      </c>
    </row>
    <row r="862" spans="2:14" x14ac:dyDescent="0.45">
      <c r="B862">
        <v>10859</v>
      </c>
      <c r="C862" s="4">
        <v>45735</v>
      </c>
      <c r="D862" s="4">
        <f>EOMONTH(Data[[#This Row],[OrderDate]],0)</f>
        <v>45747</v>
      </c>
      <c r="E862" t="s">
        <v>156</v>
      </c>
      <c r="F862" t="s">
        <v>37</v>
      </c>
      <c r="G862" t="s">
        <v>38</v>
      </c>
      <c r="H862" t="s">
        <v>21</v>
      </c>
      <c r="I862">
        <v>8</v>
      </c>
      <c r="J862" t="s">
        <v>30</v>
      </c>
      <c r="K862" t="s">
        <v>17</v>
      </c>
      <c r="L862">
        <v>1</v>
      </c>
      <c r="M862">
        <v>160</v>
      </c>
      <c r="N862">
        <v>160</v>
      </c>
    </row>
    <row r="863" spans="2:14" x14ac:dyDescent="0.45">
      <c r="B863">
        <v>10860</v>
      </c>
      <c r="C863" s="4">
        <v>45787</v>
      </c>
      <c r="D863" s="4">
        <f>EOMONTH(Data[[#This Row],[OrderDate]],0)</f>
        <v>45808</v>
      </c>
      <c r="E863" t="s">
        <v>542</v>
      </c>
      <c r="F863" t="s">
        <v>19</v>
      </c>
      <c r="G863" t="s">
        <v>20</v>
      </c>
      <c r="H863" t="s">
        <v>21</v>
      </c>
      <c r="I863">
        <v>12</v>
      </c>
      <c r="J863" t="s">
        <v>30</v>
      </c>
      <c r="K863" t="s">
        <v>23</v>
      </c>
      <c r="L863">
        <v>1</v>
      </c>
      <c r="M863">
        <v>140</v>
      </c>
      <c r="N863">
        <v>140</v>
      </c>
    </row>
    <row r="864" spans="2:14" x14ac:dyDescent="0.45">
      <c r="B864">
        <v>10861</v>
      </c>
      <c r="C864" s="4">
        <v>45766</v>
      </c>
      <c r="D864" s="4">
        <f>EOMONTH(Data[[#This Row],[OrderDate]],0)</f>
        <v>45777</v>
      </c>
      <c r="E864" t="s">
        <v>209</v>
      </c>
      <c r="F864" t="s">
        <v>13</v>
      </c>
      <c r="G864" t="s">
        <v>14</v>
      </c>
      <c r="H864" t="s">
        <v>15</v>
      </c>
      <c r="I864">
        <v>11</v>
      </c>
      <c r="J864" t="s">
        <v>22</v>
      </c>
      <c r="K864" t="s">
        <v>17</v>
      </c>
      <c r="L864">
        <v>2</v>
      </c>
      <c r="M864">
        <v>120</v>
      </c>
      <c r="N864">
        <v>240</v>
      </c>
    </row>
    <row r="865" spans="2:14" x14ac:dyDescent="0.45">
      <c r="B865">
        <v>10862</v>
      </c>
      <c r="C865" s="4">
        <v>45811</v>
      </c>
      <c r="D865" s="4">
        <f>EOMONTH(Data[[#This Row],[OrderDate]],0)</f>
        <v>45838</v>
      </c>
      <c r="E865" t="s">
        <v>532</v>
      </c>
      <c r="F865" t="s">
        <v>29</v>
      </c>
      <c r="G865" t="s">
        <v>26</v>
      </c>
      <c r="H865" t="s">
        <v>21</v>
      </c>
      <c r="I865">
        <v>11</v>
      </c>
      <c r="J865" t="s">
        <v>16</v>
      </c>
      <c r="K865" t="s">
        <v>23</v>
      </c>
      <c r="L865">
        <v>1</v>
      </c>
      <c r="M865">
        <v>135</v>
      </c>
      <c r="N865">
        <v>135</v>
      </c>
    </row>
    <row r="866" spans="2:14" x14ac:dyDescent="0.45">
      <c r="B866">
        <v>10863</v>
      </c>
      <c r="C866" s="4">
        <v>45671</v>
      </c>
      <c r="D866" s="4">
        <f>EOMONTH(Data[[#This Row],[OrderDate]],0)</f>
        <v>45688</v>
      </c>
      <c r="E866" t="s">
        <v>543</v>
      </c>
      <c r="F866" t="s">
        <v>13</v>
      </c>
      <c r="G866" t="s">
        <v>14</v>
      </c>
      <c r="H866" t="s">
        <v>15</v>
      </c>
      <c r="I866">
        <v>11</v>
      </c>
      <c r="J866" t="s">
        <v>22</v>
      </c>
      <c r="K866" t="s">
        <v>23</v>
      </c>
      <c r="L866">
        <v>1</v>
      </c>
      <c r="M866">
        <v>120</v>
      </c>
      <c r="N866">
        <v>120</v>
      </c>
    </row>
    <row r="867" spans="2:14" x14ac:dyDescent="0.45">
      <c r="B867">
        <v>10864</v>
      </c>
      <c r="C867" s="4">
        <v>45713</v>
      </c>
      <c r="D867" s="4">
        <f>EOMONTH(Data[[#This Row],[OrderDate]],0)</f>
        <v>45716</v>
      </c>
      <c r="E867" t="s">
        <v>518</v>
      </c>
      <c r="F867" t="s">
        <v>13</v>
      </c>
      <c r="G867" t="s">
        <v>14</v>
      </c>
      <c r="H867" t="s">
        <v>15</v>
      </c>
      <c r="I867">
        <v>12</v>
      </c>
      <c r="J867" t="s">
        <v>16</v>
      </c>
      <c r="K867" t="s">
        <v>17</v>
      </c>
      <c r="L867">
        <v>2</v>
      </c>
      <c r="M867">
        <v>120</v>
      </c>
      <c r="N867">
        <v>240</v>
      </c>
    </row>
    <row r="868" spans="2:14" x14ac:dyDescent="0.45">
      <c r="B868">
        <v>10865</v>
      </c>
      <c r="C868" s="4">
        <v>45772</v>
      </c>
      <c r="D868" s="4">
        <f>EOMONTH(Data[[#This Row],[OrderDate]],0)</f>
        <v>45777</v>
      </c>
      <c r="E868" t="s">
        <v>544</v>
      </c>
      <c r="F868" t="s">
        <v>13</v>
      </c>
      <c r="G868" t="s">
        <v>14</v>
      </c>
      <c r="H868" t="s">
        <v>15</v>
      </c>
      <c r="I868">
        <v>12</v>
      </c>
      <c r="J868" t="s">
        <v>30</v>
      </c>
      <c r="K868" t="s">
        <v>23</v>
      </c>
      <c r="L868">
        <v>1</v>
      </c>
      <c r="M868">
        <v>120</v>
      </c>
      <c r="N868">
        <v>120</v>
      </c>
    </row>
    <row r="869" spans="2:14" x14ac:dyDescent="0.45">
      <c r="B869">
        <v>10866</v>
      </c>
      <c r="C869" s="4">
        <v>45664</v>
      </c>
      <c r="D869" s="4">
        <f>EOMONTH(Data[[#This Row],[OrderDate]],0)</f>
        <v>45688</v>
      </c>
      <c r="E869" t="s">
        <v>63</v>
      </c>
      <c r="F869" t="s">
        <v>37</v>
      </c>
      <c r="G869" t="s">
        <v>38</v>
      </c>
      <c r="H869" t="s">
        <v>21</v>
      </c>
      <c r="I869">
        <v>11</v>
      </c>
      <c r="J869" t="s">
        <v>16</v>
      </c>
      <c r="K869" t="s">
        <v>17</v>
      </c>
      <c r="L869">
        <v>1</v>
      </c>
      <c r="M869">
        <v>160</v>
      </c>
      <c r="N869">
        <v>160</v>
      </c>
    </row>
    <row r="870" spans="2:14" x14ac:dyDescent="0.45">
      <c r="B870">
        <v>10867</v>
      </c>
      <c r="C870" s="4">
        <v>45660</v>
      </c>
      <c r="D870" s="4">
        <f>EOMONTH(Data[[#This Row],[OrderDate]],0)</f>
        <v>45688</v>
      </c>
      <c r="E870" t="s">
        <v>130</v>
      </c>
      <c r="F870" t="s">
        <v>33</v>
      </c>
      <c r="G870" t="s">
        <v>34</v>
      </c>
      <c r="H870" t="s">
        <v>21</v>
      </c>
      <c r="I870">
        <v>10</v>
      </c>
      <c r="J870" t="s">
        <v>30</v>
      </c>
      <c r="K870" t="s">
        <v>23</v>
      </c>
      <c r="L870">
        <v>1</v>
      </c>
      <c r="M870">
        <v>150</v>
      </c>
      <c r="N870">
        <v>150</v>
      </c>
    </row>
    <row r="871" spans="2:14" x14ac:dyDescent="0.45">
      <c r="B871">
        <v>10868</v>
      </c>
      <c r="C871" s="4">
        <v>45768</v>
      </c>
      <c r="D871" s="4">
        <f>EOMONTH(Data[[#This Row],[OrderDate]],0)</f>
        <v>45777</v>
      </c>
      <c r="E871" t="s">
        <v>545</v>
      </c>
      <c r="F871" t="s">
        <v>13</v>
      </c>
      <c r="G871" t="s">
        <v>14</v>
      </c>
      <c r="H871" t="s">
        <v>15</v>
      </c>
      <c r="I871">
        <v>11</v>
      </c>
      <c r="J871" t="s">
        <v>22</v>
      </c>
      <c r="K871" t="s">
        <v>17</v>
      </c>
      <c r="L871">
        <v>1</v>
      </c>
      <c r="M871">
        <v>120</v>
      </c>
      <c r="N871">
        <v>120</v>
      </c>
    </row>
    <row r="872" spans="2:14" x14ac:dyDescent="0.45">
      <c r="B872">
        <v>10869</v>
      </c>
      <c r="C872" s="4">
        <v>45808</v>
      </c>
      <c r="D872" s="4">
        <f>EOMONTH(Data[[#This Row],[OrderDate]],0)</f>
        <v>45808</v>
      </c>
      <c r="E872" t="s">
        <v>199</v>
      </c>
      <c r="F872" t="s">
        <v>33</v>
      </c>
      <c r="G872" t="s">
        <v>34</v>
      </c>
      <c r="H872" t="s">
        <v>21</v>
      </c>
      <c r="I872">
        <v>10</v>
      </c>
      <c r="J872" t="s">
        <v>16</v>
      </c>
      <c r="K872" t="s">
        <v>23</v>
      </c>
      <c r="L872">
        <v>1</v>
      </c>
      <c r="M872">
        <v>150</v>
      </c>
      <c r="N872">
        <v>150</v>
      </c>
    </row>
    <row r="873" spans="2:14" x14ac:dyDescent="0.45">
      <c r="B873">
        <v>10870</v>
      </c>
      <c r="C873" s="4">
        <v>45764</v>
      </c>
      <c r="D873" s="4">
        <f>EOMONTH(Data[[#This Row],[OrderDate]],0)</f>
        <v>45777</v>
      </c>
      <c r="E873" t="s">
        <v>546</v>
      </c>
      <c r="F873" t="s">
        <v>29</v>
      </c>
      <c r="G873" t="s">
        <v>26</v>
      </c>
      <c r="H873" t="s">
        <v>21</v>
      </c>
      <c r="I873">
        <v>10</v>
      </c>
      <c r="J873" t="s">
        <v>22</v>
      </c>
      <c r="K873" t="s">
        <v>23</v>
      </c>
      <c r="L873">
        <v>1</v>
      </c>
      <c r="M873">
        <v>135</v>
      </c>
      <c r="N873">
        <v>135</v>
      </c>
    </row>
    <row r="874" spans="2:14" x14ac:dyDescent="0.45">
      <c r="B874">
        <v>10871</v>
      </c>
      <c r="C874" s="4">
        <v>45675</v>
      </c>
      <c r="D874" s="4">
        <f>EOMONTH(Data[[#This Row],[OrderDate]],0)</f>
        <v>45688</v>
      </c>
      <c r="E874" t="s">
        <v>95</v>
      </c>
      <c r="F874" t="s">
        <v>25</v>
      </c>
      <c r="G874" t="s">
        <v>26</v>
      </c>
      <c r="H874" t="s">
        <v>27</v>
      </c>
      <c r="I874">
        <v>12</v>
      </c>
      <c r="J874" t="s">
        <v>22</v>
      </c>
      <c r="K874" t="s">
        <v>17</v>
      </c>
      <c r="L874">
        <v>1</v>
      </c>
      <c r="M874">
        <v>180</v>
      </c>
      <c r="N874">
        <v>180</v>
      </c>
    </row>
    <row r="875" spans="2:14" x14ac:dyDescent="0.45">
      <c r="B875">
        <v>10872</v>
      </c>
      <c r="C875" s="4">
        <v>45695</v>
      </c>
      <c r="D875" s="4">
        <f>EOMONTH(Data[[#This Row],[OrderDate]],0)</f>
        <v>45716</v>
      </c>
      <c r="E875" t="s">
        <v>547</v>
      </c>
      <c r="F875" t="s">
        <v>19</v>
      </c>
      <c r="G875" t="s">
        <v>20</v>
      </c>
      <c r="H875" t="s">
        <v>21</v>
      </c>
      <c r="I875">
        <v>8</v>
      </c>
      <c r="J875" t="s">
        <v>16</v>
      </c>
      <c r="K875" t="s">
        <v>17</v>
      </c>
      <c r="L875">
        <v>1</v>
      </c>
      <c r="M875">
        <v>140</v>
      </c>
      <c r="N875">
        <v>140</v>
      </c>
    </row>
    <row r="876" spans="2:14" x14ac:dyDescent="0.45">
      <c r="B876">
        <v>10873</v>
      </c>
      <c r="C876" s="4">
        <v>45772</v>
      </c>
      <c r="D876" s="4">
        <f>EOMONTH(Data[[#This Row],[OrderDate]],0)</f>
        <v>45777</v>
      </c>
      <c r="E876" t="s">
        <v>424</v>
      </c>
      <c r="F876" t="s">
        <v>37</v>
      </c>
      <c r="G876" t="s">
        <v>38</v>
      </c>
      <c r="H876" t="s">
        <v>21</v>
      </c>
      <c r="I876">
        <v>11</v>
      </c>
      <c r="J876" t="s">
        <v>22</v>
      </c>
      <c r="K876" t="s">
        <v>23</v>
      </c>
      <c r="L876">
        <v>1</v>
      </c>
      <c r="M876">
        <v>160</v>
      </c>
      <c r="N876">
        <v>160</v>
      </c>
    </row>
    <row r="877" spans="2:14" x14ac:dyDescent="0.45">
      <c r="B877">
        <v>10874</v>
      </c>
      <c r="C877" s="4">
        <v>45672</v>
      </c>
      <c r="D877" s="4">
        <f>EOMONTH(Data[[#This Row],[OrderDate]],0)</f>
        <v>45688</v>
      </c>
      <c r="E877" t="s">
        <v>333</v>
      </c>
      <c r="F877" t="s">
        <v>13</v>
      </c>
      <c r="G877" t="s">
        <v>14</v>
      </c>
      <c r="H877" t="s">
        <v>15</v>
      </c>
      <c r="I877">
        <v>10</v>
      </c>
      <c r="J877" t="s">
        <v>16</v>
      </c>
      <c r="K877" t="s">
        <v>17</v>
      </c>
      <c r="L877">
        <v>1</v>
      </c>
      <c r="M877">
        <v>120</v>
      </c>
      <c r="N877">
        <v>120</v>
      </c>
    </row>
    <row r="878" spans="2:14" x14ac:dyDescent="0.45">
      <c r="B878">
        <v>10875</v>
      </c>
      <c r="C878" s="4">
        <v>45776</v>
      </c>
      <c r="D878" s="4">
        <f>EOMONTH(Data[[#This Row],[OrderDate]],0)</f>
        <v>45777</v>
      </c>
      <c r="E878" t="s">
        <v>282</v>
      </c>
      <c r="F878" t="s">
        <v>19</v>
      </c>
      <c r="G878" t="s">
        <v>20</v>
      </c>
      <c r="H878" t="s">
        <v>21</v>
      </c>
      <c r="I878">
        <v>12</v>
      </c>
      <c r="J878" t="s">
        <v>22</v>
      </c>
      <c r="K878" t="s">
        <v>23</v>
      </c>
      <c r="L878">
        <v>1</v>
      </c>
      <c r="M878">
        <v>140</v>
      </c>
      <c r="N878">
        <v>140</v>
      </c>
    </row>
    <row r="879" spans="2:14" x14ac:dyDescent="0.45">
      <c r="B879">
        <v>10876</v>
      </c>
      <c r="C879" s="4">
        <v>45685</v>
      </c>
      <c r="D879" s="4">
        <f>EOMONTH(Data[[#This Row],[OrderDate]],0)</f>
        <v>45688</v>
      </c>
      <c r="E879" t="s">
        <v>370</v>
      </c>
      <c r="F879" t="s">
        <v>29</v>
      </c>
      <c r="G879" t="s">
        <v>26</v>
      </c>
      <c r="H879" t="s">
        <v>21</v>
      </c>
      <c r="I879">
        <v>7</v>
      </c>
      <c r="J879" t="s">
        <v>22</v>
      </c>
      <c r="K879" t="s">
        <v>23</v>
      </c>
      <c r="L879">
        <v>2</v>
      </c>
      <c r="M879">
        <v>135</v>
      </c>
      <c r="N879">
        <v>270</v>
      </c>
    </row>
    <row r="880" spans="2:14" x14ac:dyDescent="0.45">
      <c r="B880">
        <v>10877</v>
      </c>
      <c r="C880" s="4">
        <v>45696</v>
      </c>
      <c r="D880" s="4">
        <f>EOMONTH(Data[[#This Row],[OrderDate]],0)</f>
        <v>45716</v>
      </c>
      <c r="E880" t="s">
        <v>393</v>
      </c>
      <c r="F880" t="s">
        <v>33</v>
      </c>
      <c r="G880" t="s">
        <v>34</v>
      </c>
      <c r="H880" t="s">
        <v>21</v>
      </c>
      <c r="I880">
        <v>12</v>
      </c>
      <c r="J880" t="s">
        <v>30</v>
      </c>
      <c r="K880" t="s">
        <v>17</v>
      </c>
      <c r="L880">
        <v>2</v>
      </c>
      <c r="M880">
        <v>150</v>
      </c>
      <c r="N880">
        <v>300</v>
      </c>
    </row>
    <row r="881" spans="2:14" x14ac:dyDescent="0.45">
      <c r="B881">
        <v>10878</v>
      </c>
      <c r="C881" s="4">
        <v>45674</v>
      </c>
      <c r="D881" s="4">
        <f>EOMONTH(Data[[#This Row],[OrderDate]],0)</f>
        <v>45688</v>
      </c>
      <c r="E881" t="s">
        <v>538</v>
      </c>
      <c r="F881" t="s">
        <v>37</v>
      </c>
      <c r="G881" t="s">
        <v>38</v>
      </c>
      <c r="H881" t="s">
        <v>21</v>
      </c>
      <c r="I881">
        <v>10</v>
      </c>
      <c r="J881" t="s">
        <v>16</v>
      </c>
      <c r="K881" t="s">
        <v>23</v>
      </c>
      <c r="L881">
        <v>1</v>
      </c>
      <c r="M881">
        <v>160</v>
      </c>
      <c r="N881">
        <v>160</v>
      </c>
    </row>
    <row r="882" spans="2:14" x14ac:dyDescent="0.45">
      <c r="B882">
        <v>10879</v>
      </c>
      <c r="C882" s="4">
        <v>45743</v>
      </c>
      <c r="D882" s="4">
        <f>EOMONTH(Data[[#This Row],[OrderDate]],0)</f>
        <v>45747</v>
      </c>
      <c r="E882" t="s">
        <v>548</v>
      </c>
      <c r="F882" t="s">
        <v>25</v>
      </c>
      <c r="G882" t="s">
        <v>26</v>
      </c>
      <c r="H882" t="s">
        <v>27</v>
      </c>
      <c r="I882">
        <v>8</v>
      </c>
      <c r="J882" t="s">
        <v>16</v>
      </c>
      <c r="K882" t="s">
        <v>23</v>
      </c>
      <c r="L882">
        <v>1</v>
      </c>
      <c r="M882">
        <v>180</v>
      </c>
      <c r="N882">
        <v>180</v>
      </c>
    </row>
    <row r="883" spans="2:14" x14ac:dyDescent="0.45">
      <c r="B883">
        <v>10880</v>
      </c>
      <c r="C883" s="4">
        <v>45783</v>
      </c>
      <c r="D883" s="4">
        <f>EOMONTH(Data[[#This Row],[OrderDate]],0)</f>
        <v>45808</v>
      </c>
      <c r="E883" t="s">
        <v>491</v>
      </c>
      <c r="F883" t="s">
        <v>13</v>
      </c>
      <c r="G883" t="s">
        <v>14</v>
      </c>
      <c r="H883" t="s">
        <v>15</v>
      </c>
      <c r="I883">
        <v>8</v>
      </c>
      <c r="J883" t="s">
        <v>22</v>
      </c>
      <c r="K883" t="s">
        <v>17</v>
      </c>
      <c r="L883">
        <v>1</v>
      </c>
      <c r="M883">
        <v>120</v>
      </c>
      <c r="N883">
        <v>120</v>
      </c>
    </row>
    <row r="884" spans="2:14" x14ac:dyDescent="0.45">
      <c r="B884">
        <v>10881</v>
      </c>
      <c r="C884" s="4">
        <v>45701</v>
      </c>
      <c r="D884" s="4">
        <f>EOMONTH(Data[[#This Row],[OrderDate]],0)</f>
        <v>45716</v>
      </c>
      <c r="E884" t="s">
        <v>216</v>
      </c>
      <c r="F884" t="s">
        <v>19</v>
      </c>
      <c r="G884" t="s">
        <v>20</v>
      </c>
      <c r="H884" t="s">
        <v>21</v>
      </c>
      <c r="I884">
        <v>11</v>
      </c>
      <c r="J884" t="s">
        <v>16</v>
      </c>
      <c r="K884" t="s">
        <v>17</v>
      </c>
      <c r="L884">
        <v>1</v>
      </c>
      <c r="M884">
        <v>140</v>
      </c>
      <c r="N884">
        <v>140</v>
      </c>
    </row>
    <row r="885" spans="2:14" x14ac:dyDescent="0.45">
      <c r="B885">
        <v>10882</v>
      </c>
      <c r="C885" s="4">
        <v>45682</v>
      </c>
      <c r="D885" s="4">
        <f>EOMONTH(Data[[#This Row],[OrderDate]],0)</f>
        <v>45688</v>
      </c>
      <c r="E885" t="s">
        <v>430</v>
      </c>
      <c r="F885" t="s">
        <v>19</v>
      </c>
      <c r="G885" t="s">
        <v>20</v>
      </c>
      <c r="H885" t="s">
        <v>21</v>
      </c>
      <c r="I885">
        <v>11</v>
      </c>
      <c r="J885" t="s">
        <v>22</v>
      </c>
      <c r="K885" t="s">
        <v>17</v>
      </c>
      <c r="L885">
        <v>1</v>
      </c>
      <c r="M885">
        <v>140</v>
      </c>
      <c r="N885">
        <v>140</v>
      </c>
    </row>
    <row r="886" spans="2:14" x14ac:dyDescent="0.45">
      <c r="B886">
        <v>10883</v>
      </c>
      <c r="C886" s="4">
        <v>45802</v>
      </c>
      <c r="D886" s="4">
        <f>EOMONTH(Data[[#This Row],[OrderDate]],0)</f>
        <v>45808</v>
      </c>
      <c r="E886" t="s">
        <v>196</v>
      </c>
      <c r="F886" t="s">
        <v>13</v>
      </c>
      <c r="G886" t="s">
        <v>14</v>
      </c>
      <c r="H886" t="s">
        <v>15</v>
      </c>
      <c r="I886">
        <v>8</v>
      </c>
      <c r="J886" t="s">
        <v>22</v>
      </c>
      <c r="K886" t="s">
        <v>23</v>
      </c>
      <c r="L886">
        <v>1</v>
      </c>
      <c r="M886">
        <v>120</v>
      </c>
      <c r="N886">
        <v>120</v>
      </c>
    </row>
    <row r="887" spans="2:14" x14ac:dyDescent="0.45">
      <c r="B887">
        <v>10884</v>
      </c>
      <c r="C887" s="4">
        <v>45670</v>
      </c>
      <c r="D887" s="4">
        <f>EOMONTH(Data[[#This Row],[OrderDate]],0)</f>
        <v>45688</v>
      </c>
      <c r="E887" t="s">
        <v>181</v>
      </c>
      <c r="F887" t="s">
        <v>29</v>
      </c>
      <c r="G887" t="s">
        <v>26</v>
      </c>
      <c r="H887" t="s">
        <v>21</v>
      </c>
      <c r="I887">
        <v>12</v>
      </c>
      <c r="J887" t="s">
        <v>30</v>
      </c>
      <c r="K887" t="s">
        <v>17</v>
      </c>
      <c r="L887">
        <v>2</v>
      </c>
      <c r="M887">
        <v>135</v>
      </c>
      <c r="N887">
        <v>270</v>
      </c>
    </row>
    <row r="888" spans="2:14" x14ac:dyDescent="0.45">
      <c r="B888">
        <v>10885</v>
      </c>
      <c r="C888" s="4">
        <v>45682</v>
      </c>
      <c r="D888" s="4">
        <f>EOMONTH(Data[[#This Row],[OrderDate]],0)</f>
        <v>45688</v>
      </c>
      <c r="E888" t="s">
        <v>196</v>
      </c>
      <c r="F888" t="s">
        <v>19</v>
      </c>
      <c r="G888" t="s">
        <v>20</v>
      </c>
      <c r="H888" t="s">
        <v>21</v>
      </c>
      <c r="I888">
        <v>7</v>
      </c>
      <c r="J888" t="s">
        <v>30</v>
      </c>
      <c r="K888" t="s">
        <v>17</v>
      </c>
      <c r="L888">
        <v>2</v>
      </c>
      <c r="M888">
        <v>140</v>
      </c>
      <c r="N888">
        <v>280</v>
      </c>
    </row>
    <row r="889" spans="2:14" x14ac:dyDescent="0.45">
      <c r="B889">
        <v>10886</v>
      </c>
      <c r="C889" s="4">
        <v>45725</v>
      </c>
      <c r="D889" s="4">
        <f>EOMONTH(Data[[#This Row],[OrderDate]],0)</f>
        <v>45747</v>
      </c>
      <c r="E889" t="s">
        <v>549</v>
      </c>
      <c r="F889" t="s">
        <v>33</v>
      </c>
      <c r="G889" t="s">
        <v>34</v>
      </c>
      <c r="H889" t="s">
        <v>21</v>
      </c>
      <c r="I889">
        <v>8</v>
      </c>
      <c r="J889" t="s">
        <v>30</v>
      </c>
      <c r="K889" t="s">
        <v>23</v>
      </c>
      <c r="L889">
        <v>2</v>
      </c>
      <c r="M889">
        <v>150</v>
      </c>
      <c r="N889">
        <v>300</v>
      </c>
    </row>
    <row r="890" spans="2:14" x14ac:dyDescent="0.45">
      <c r="B890">
        <v>10887</v>
      </c>
      <c r="C890" s="4">
        <v>45795</v>
      </c>
      <c r="D890" s="4">
        <f>EOMONTH(Data[[#This Row],[OrderDate]],0)</f>
        <v>45808</v>
      </c>
      <c r="E890" t="s">
        <v>390</v>
      </c>
      <c r="F890" t="s">
        <v>13</v>
      </c>
      <c r="G890" t="s">
        <v>14</v>
      </c>
      <c r="H890" t="s">
        <v>15</v>
      </c>
      <c r="I890">
        <v>7</v>
      </c>
      <c r="J890" t="s">
        <v>16</v>
      </c>
      <c r="K890" t="s">
        <v>17</v>
      </c>
      <c r="L890">
        <v>1</v>
      </c>
      <c r="M890">
        <v>120</v>
      </c>
      <c r="N890">
        <v>120</v>
      </c>
    </row>
    <row r="891" spans="2:14" x14ac:dyDescent="0.45">
      <c r="B891">
        <v>10888</v>
      </c>
      <c r="C891" s="4">
        <v>45724</v>
      </c>
      <c r="D891" s="4">
        <f>EOMONTH(Data[[#This Row],[OrderDate]],0)</f>
        <v>45747</v>
      </c>
      <c r="E891" t="s">
        <v>550</v>
      </c>
      <c r="F891" t="s">
        <v>13</v>
      </c>
      <c r="G891" t="s">
        <v>14</v>
      </c>
      <c r="H891" t="s">
        <v>15</v>
      </c>
      <c r="I891">
        <v>7</v>
      </c>
      <c r="J891" t="s">
        <v>30</v>
      </c>
      <c r="K891" t="s">
        <v>23</v>
      </c>
      <c r="L891">
        <v>2</v>
      </c>
      <c r="M891">
        <v>120</v>
      </c>
      <c r="N891">
        <v>240</v>
      </c>
    </row>
    <row r="892" spans="2:14" x14ac:dyDescent="0.45">
      <c r="B892">
        <v>10889</v>
      </c>
      <c r="C892" s="4">
        <v>45766</v>
      </c>
      <c r="D892" s="4">
        <f>EOMONTH(Data[[#This Row],[OrderDate]],0)</f>
        <v>45777</v>
      </c>
      <c r="E892" t="s">
        <v>241</v>
      </c>
      <c r="F892" t="s">
        <v>33</v>
      </c>
      <c r="G892" t="s">
        <v>34</v>
      </c>
      <c r="H892" t="s">
        <v>21</v>
      </c>
      <c r="I892">
        <v>8</v>
      </c>
      <c r="J892" t="s">
        <v>22</v>
      </c>
      <c r="K892" t="s">
        <v>23</v>
      </c>
      <c r="L892">
        <v>1</v>
      </c>
      <c r="M892">
        <v>150</v>
      </c>
      <c r="N892">
        <v>150</v>
      </c>
    </row>
    <row r="893" spans="2:14" x14ac:dyDescent="0.45">
      <c r="B893">
        <v>10890</v>
      </c>
      <c r="C893" s="4">
        <v>45803</v>
      </c>
      <c r="D893" s="4">
        <f>EOMONTH(Data[[#This Row],[OrderDate]],0)</f>
        <v>45808</v>
      </c>
      <c r="E893" t="s">
        <v>494</v>
      </c>
      <c r="F893" t="s">
        <v>13</v>
      </c>
      <c r="G893" t="s">
        <v>14</v>
      </c>
      <c r="H893" t="s">
        <v>15</v>
      </c>
      <c r="I893">
        <v>9</v>
      </c>
      <c r="J893" t="s">
        <v>22</v>
      </c>
      <c r="K893" t="s">
        <v>17</v>
      </c>
      <c r="L893">
        <v>2</v>
      </c>
      <c r="M893">
        <v>120</v>
      </c>
      <c r="N893">
        <v>240</v>
      </c>
    </row>
    <row r="894" spans="2:14" x14ac:dyDescent="0.45">
      <c r="B894">
        <v>10891</v>
      </c>
      <c r="C894" s="4">
        <v>45768</v>
      </c>
      <c r="D894" s="4">
        <f>EOMONTH(Data[[#This Row],[OrderDate]],0)</f>
        <v>45777</v>
      </c>
      <c r="E894" t="s">
        <v>181</v>
      </c>
      <c r="F894" t="s">
        <v>25</v>
      </c>
      <c r="G894" t="s">
        <v>26</v>
      </c>
      <c r="H894" t="s">
        <v>27</v>
      </c>
      <c r="I894">
        <v>9</v>
      </c>
      <c r="J894" t="s">
        <v>16</v>
      </c>
      <c r="K894" t="s">
        <v>17</v>
      </c>
      <c r="L894">
        <v>1</v>
      </c>
      <c r="M894">
        <v>180</v>
      </c>
      <c r="N894">
        <v>180</v>
      </c>
    </row>
    <row r="895" spans="2:14" x14ac:dyDescent="0.45">
      <c r="B895">
        <v>10892</v>
      </c>
      <c r="C895" s="4">
        <v>45768</v>
      </c>
      <c r="D895" s="4">
        <f>EOMONTH(Data[[#This Row],[OrderDate]],0)</f>
        <v>45777</v>
      </c>
      <c r="E895" t="s">
        <v>512</v>
      </c>
      <c r="F895" t="s">
        <v>13</v>
      </c>
      <c r="G895" t="s">
        <v>14</v>
      </c>
      <c r="H895" t="s">
        <v>15</v>
      </c>
      <c r="I895">
        <v>8</v>
      </c>
      <c r="J895" t="s">
        <v>30</v>
      </c>
      <c r="K895" t="s">
        <v>17</v>
      </c>
      <c r="L895">
        <v>1</v>
      </c>
      <c r="M895">
        <v>120</v>
      </c>
      <c r="N895">
        <v>120</v>
      </c>
    </row>
    <row r="896" spans="2:14" x14ac:dyDescent="0.45">
      <c r="B896">
        <v>10893</v>
      </c>
      <c r="C896" s="4">
        <v>45691</v>
      </c>
      <c r="D896" s="4">
        <f>EOMONTH(Data[[#This Row],[OrderDate]],0)</f>
        <v>45716</v>
      </c>
      <c r="E896" t="s">
        <v>551</v>
      </c>
      <c r="F896" t="s">
        <v>37</v>
      </c>
      <c r="G896" t="s">
        <v>38</v>
      </c>
      <c r="H896" t="s">
        <v>21</v>
      </c>
      <c r="I896">
        <v>7</v>
      </c>
      <c r="J896" t="s">
        <v>22</v>
      </c>
      <c r="K896" t="s">
        <v>23</v>
      </c>
      <c r="L896">
        <v>1</v>
      </c>
      <c r="M896">
        <v>160</v>
      </c>
      <c r="N896">
        <v>160</v>
      </c>
    </row>
    <row r="897" spans="2:14" x14ac:dyDescent="0.45">
      <c r="B897">
        <v>10894</v>
      </c>
      <c r="C897" s="4">
        <v>45768</v>
      </c>
      <c r="D897" s="4">
        <f>EOMONTH(Data[[#This Row],[OrderDate]],0)</f>
        <v>45777</v>
      </c>
      <c r="E897" t="s">
        <v>552</v>
      </c>
      <c r="F897" t="s">
        <v>37</v>
      </c>
      <c r="G897" t="s">
        <v>38</v>
      </c>
      <c r="H897" t="s">
        <v>21</v>
      </c>
      <c r="I897">
        <v>10</v>
      </c>
      <c r="J897" t="s">
        <v>22</v>
      </c>
      <c r="K897" t="s">
        <v>23</v>
      </c>
      <c r="L897">
        <v>1</v>
      </c>
      <c r="M897">
        <v>160</v>
      </c>
      <c r="N897">
        <v>160</v>
      </c>
    </row>
    <row r="898" spans="2:14" x14ac:dyDescent="0.45">
      <c r="B898">
        <v>10895</v>
      </c>
      <c r="C898" s="4">
        <v>45665</v>
      </c>
      <c r="D898" s="4">
        <f>EOMONTH(Data[[#This Row],[OrderDate]],0)</f>
        <v>45688</v>
      </c>
      <c r="E898" t="s">
        <v>486</v>
      </c>
      <c r="F898" t="s">
        <v>29</v>
      </c>
      <c r="G898" t="s">
        <v>26</v>
      </c>
      <c r="H898" t="s">
        <v>21</v>
      </c>
      <c r="I898">
        <v>11</v>
      </c>
      <c r="J898" t="s">
        <v>22</v>
      </c>
      <c r="K898" t="s">
        <v>23</v>
      </c>
      <c r="L898">
        <v>2</v>
      </c>
      <c r="M898">
        <v>135</v>
      </c>
      <c r="N898">
        <v>270</v>
      </c>
    </row>
    <row r="899" spans="2:14" x14ac:dyDescent="0.45">
      <c r="B899">
        <v>10896</v>
      </c>
      <c r="C899" s="4">
        <v>45825</v>
      </c>
      <c r="D899" s="4">
        <f>EOMONTH(Data[[#This Row],[OrderDate]],0)</f>
        <v>45838</v>
      </c>
      <c r="E899" t="s">
        <v>47</v>
      </c>
      <c r="F899" t="s">
        <v>25</v>
      </c>
      <c r="G899" t="s">
        <v>26</v>
      </c>
      <c r="H899" t="s">
        <v>27</v>
      </c>
      <c r="I899">
        <v>7</v>
      </c>
      <c r="J899" t="s">
        <v>16</v>
      </c>
      <c r="K899" t="s">
        <v>23</v>
      </c>
      <c r="L899">
        <v>2</v>
      </c>
      <c r="M899">
        <v>180</v>
      </c>
      <c r="N899">
        <v>360</v>
      </c>
    </row>
    <row r="900" spans="2:14" x14ac:dyDescent="0.45">
      <c r="B900">
        <v>10897</v>
      </c>
      <c r="C900" s="4">
        <v>45770</v>
      </c>
      <c r="D900" s="4">
        <f>EOMONTH(Data[[#This Row],[OrderDate]],0)</f>
        <v>45777</v>
      </c>
      <c r="E900" t="s">
        <v>553</v>
      </c>
      <c r="F900" t="s">
        <v>29</v>
      </c>
      <c r="G900" t="s">
        <v>26</v>
      </c>
      <c r="H900" t="s">
        <v>21</v>
      </c>
      <c r="I900">
        <v>8</v>
      </c>
      <c r="J900" t="s">
        <v>30</v>
      </c>
      <c r="K900" t="s">
        <v>17</v>
      </c>
      <c r="L900">
        <v>1</v>
      </c>
      <c r="M900">
        <v>135</v>
      </c>
      <c r="N900">
        <v>135</v>
      </c>
    </row>
    <row r="901" spans="2:14" x14ac:dyDescent="0.45">
      <c r="B901">
        <v>10898</v>
      </c>
      <c r="C901" s="4">
        <v>45740</v>
      </c>
      <c r="D901" s="4">
        <f>EOMONTH(Data[[#This Row],[OrderDate]],0)</f>
        <v>45747</v>
      </c>
      <c r="E901" t="s">
        <v>129</v>
      </c>
      <c r="F901" t="s">
        <v>37</v>
      </c>
      <c r="G901" t="s">
        <v>38</v>
      </c>
      <c r="H901" t="s">
        <v>21</v>
      </c>
      <c r="I901">
        <v>11</v>
      </c>
      <c r="J901" t="s">
        <v>22</v>
      </c>
      <c r="K901" t="s">
        <v>17</v>
      </c>
      <c r="L901">
        <v>2</v>
      </c>
      <c r="M901">
        <v>160</v>
      </c>
      <c r="N901">
        <v>320</v>
      </c>
    </row>
    <row r="902" spans="2:14" x14ac:dyDescent="0.45">
      <c r="B902">
        <v>10899</v>
      </c>
      <c r="C902" s="4">
        <v>45699</v>
      </c>
      <c r="D902" s="4">
        <f>EOMONTH(Data[[#This Row],[OrderDate]],0)</f>
        <v>45716</v>
      </c>
      <c r="E902" t="s">
        <v>251</v>
      </c>
      <c r="F902" t="s">
        <v>13</v>
      </c>
      <c r="G902" t="s">
        <v>14</v>
      </c>
      <c r="H902" t="s">
        <v>15</v>
      </c>
      <c r="I902">
        <v>9</v>
      </c>
      <c r="J902" t="s">
        <v>30</v>
      </c>
      <c r="K902" t="s">
        <v>17</v>
      </c>
      <c r="L902">
        <v>1</v>
      </c>
      <c r="M902">
        <v>120</v>
      </c>
      <c r="N902">
        <v>120</v>
      </c>
    </row>
    <row r="903" spans="2:14" x14ac:dyDescent="0.45">
      <c r="B903">
        <v>10900</v>
      </c>
      <c r="C903" s="4">
        <v>45826</v>
      </c>
      <c r="D903" s="4">
        <f>EOMONTH(Data[[#This Row],[OrderDate]],0)</f>
        <v>45838</v>
      </c>
      <c r="E903" t="s">
        <v>554</v>
      </c>
      <c r="F903" t="s">
        <v>25</v>
      </c>
      <c r="G903" t="s">
        <v>26</v>
      </c>
      <c r="H903" t="s">
        <v>27</v>
      </c>
      <c r="I903">
        <v>8</v>
      </c>
      <c r="J903" t="s">
        <v>16</v>
      </c>
      <c r="K903" t="s">
        <v>23</v>
      </c>
      <c r="L903">
        <v>2</v>
      </c>
      <c r="M903">
        <v>180</v>
      </c>
      <c r="N903">
        <v>360</v>
      </c>
    </row>
    <row r="904" spans="2:14" x14ac:dyDescent="0.45">
      <c r="B904">
        <v>10901</v>
      </c>
      <c r="C904" s="4">
        <v>45758</v>
      </c>
      <c r="D904" s="4">
        <f>EOMONTH(Data[[#This Row],[OrderDate]],0)</f>
        <v>45777</v>
      </c>
      <c r="E904" t="s">
        <v>348</v>
      </c>
      <c r="F904" t="s">
        <v>13</v>
      </c>
      <c r="G904" t="s">
        <v>14</v>
      </c>
      <c r="H904" t="s">
        <v>15</v>
      </c>
      <c r="I904">
        <v>7</v>
      </c>
      <c r="J904" t="s">
        <v>22</v>
      </c>
      <c r="K904" t="s">
        <v>17</v>
      </c>
      <c r="L904">
        <v>2</v>
      </c>
      <c r="M904">
        <v>120</v>
      </c>
      <c r="N904">
        <v>240</v>
      </c>
    </row>
    <row r="905" spans="2:14" x14ac:dyDescent="0.45">
      <c r="B905">
        <v>10902</v>
      </c>
      <c r="C905" s="4">
        <v>45663</v>
      </c>
      <c r="D905" s="4">
        <f>EOMONTH(Data[[#This Row],[OrderDate]],0)</f>
        <v>45688</v>
      </c>
      <c r="E905" t="s">
        <v>223</v>
      </c>
      <c r="F905" t="s">
        <v>25</v>
      </c>
      <c r="G905" t="s">
        <v>26</v>
      </c>
      <c r="H905" t="s">
        <v>27</v>
      </c>
      <c r="I905">
        <v>7</v>
      </c>
      <c r="J905" t="s">
        <v>22</v>
      </c>
      <c r="K905" t="s">
        <v>23</v>
      </c>
      <c r="L905">
        <v>2</v>
      </c>
      <c r="M905">
        <v>180</v>
      </c>
      <c r="N905">
        <v>360</v>
      </c>
    </row>
    <row r="906" spans="2:14" x14ac:dyDescent="0.45">
      <c r="B906">
        <v>10903</v>
      </c>
      <c r="C906" s="4">
        <v>45837</v>
      </c>
      <c r="D906" s="4">
        <f>EOMONTH(Data[[#This Row],[OrderDate]],0)</f>
        <v>45838</v>
      </c>
      <c r="E906" t="s">
        <v>343</v>
      </c>
      <c r="F906" t="s">
        <v>13</v>
      </c>
      <c r="G906" t="s">
        <v>14</v>
      </c>
      <c r="H906" t="s">
        <v>15</v>
      </c>
      <c r="I906">
        <v>10</v>
      </c>
      <c r="J906" t="s">
        <v>22</v>
      </c>
      <c r="K906" t="s">
        <v>17</v>
      </c>
      <c r="L906">
        <v>1</v>
      </c>
      <c r="M906">
        <v>120</v>
      </c>
      <c r="N906">
        <v>120</v>
      </c>
    </row>
    <row r="907" spans="2:14" x14ac:dyDescent="0.45">
      <c r="B907">
        <v>10904</v>
      </c>
      <c r="C907" s="4">
        <v>45683</v>
      </c>
      <c r="D907" s="4">
        <f>EOMONTH(Data[[#This Row],[OrderDate]],0)</f>
        <v>45688</v>
      </c>
      <c r="E907" t="s">
        <v>158</v>
      </c>
      <c r="F907" t="s">
        <v>19</v>
      </c>
      <c r="G907" t="s">
        <v>20</v>
      </c>
      <c r="H907" t="s">
        <v>21</v>
      </c>
      <c r="I907">
        <v>10</v>
      </c>
      <c r="J907" t="s">
        <v>22</v>
      </c>
      <c r="K907" t="s">
        <v>17</v>
      </c>
      <c r="L907">
        <v>2</v>
      </c>
      <c r="M907">
        <v>140</v>
      </c>
      <c r="N907">
        <v>280</v>
      </c>
    </row>
    <row r="908" spans="2:14" x14ac:dyDescent="0.45">
      <c r="B908">
        <v>10905</v>
      </c>
      <c r="C908" s="4">
        <v>45721</v>
      </c>
      <c r="D908" s="4">
        <f>EOMONTH(Data[[#This Row],[OrderDate]],0)</f>
        <v>45747</v>
      </c>
      <c r="E908" t="s">
        <v>453</v>
      </c>
      <c r="F908" t="s">
        <v>25</v>
      </c>
      <c r="G908" t="s">
        <v>26</v>
      </c>
      <c r="H908" t="s">
        <v>27</v>
      </c>
      <c r="I908">
        <v>7</v>
      </c>
      <c r="J908" t="s">
        <v>22</v>
      </c>
      <c r="K908" t="s">
        <v>23</v>
      </c>
      <c r="L908">
        <v>1</v>
      </c>
      <c r="M908">
        <v>180</v>
      </c>
      <c r="N908">
        <v>180</v>
      </c>
    </row>
    <row r="909" spans="2:14" x14ac:dyDescent="0.45">
      <c r="B909">
        <v>10906</v>
      </c>
      <c r="C909" s="4">
        <v>45716</v>
      </c>
      <c r="D909" s="4">
        <f>EOMONTH(Data[[#This Row],[OrderDate]],0)</f>
        <v>45716</v>
      </c>
      <c r="E909" t="s">
        <v>419</v>
      </c>
      <c r="F909" t="s">
        <v>33</v>
      </c>
      <c r="G909" t="s">
        <v>34</v>
      </c>
      <c r="H909" t="s">
        <v>21</v>
      </c>
      <c r="I909">
        <v>10</v>
      </c>
      <c r="J909" t="s">
        <v>16</v>
      </c>
      <c r="K909" t="s">
        <v>23</v>
      </c>
      <c r="L909">
        <v>1</v>
      </c>
      <c r="M909">
        <v>150</v>
      </c>
      <c r="N909">
        <v>150</v>
      </c>
    </row>
    <row r="910" spans="2:14" x14ac:dyDescent="0.45">
      <c r="B910">
        <v>10907</v>
      </c>
      <c r="C910" s="4">
        <v>45766</v>
      </c>
      <c r="D910" s="4">
        <f>EOMONTH(Data[[#This Row],[OrderDate]],0)</f>
        <v>45777</v>
      </c>
      <c r="E910" t="s">
        <v>544</v>
      </c>
      <c r="F910" t="s">
        <v>13</v>
      </c>
      <c r="G910" t="s">
        <v>14</v>
      </c>
      <c r="H910" t="s">
        <v>15</v>
      </c>
      <c r="I910">
        <v>11</v>
      </c>
      <c r="J910" t="s">
        <v>22</v>
      </c>
      <c r="K910" t="s">
        <v>23</v>
      </c>
      <c r="L910">
        <v>1</v>
      </c>
      <c r="M910">
        <v>120</v>
      </c>
      <c r="N910">
        <v>120</v>
      </c>
    </row>
    <row r="911" spans="2:14" x14ac:dyDescent="0.45">
      <c r="B911">
        <v>10908</v>
      </c>
      <c r="C911" s="4">
        <v>45778</v>
      </c>
      <c r="D911" s="4">
        <f>EOMONTH(Data[[#This Row],[OrderDate]],0)</f>
        <v>45808</v>
      </c>
      <c r="E911" t="s">
        <v>247</v>
      </c>
      <c r="F911" t="s">
        <v>37</v>
      </c>
      <c r="G911" t="s">
        <v>38</v>
      </c>
      <c r="H911" t="s">
        <v>21</v>
      </c>
      <c r="I911">
        <v>8</v>
      </c>
      <c r="J911" t="s">
        <v>22</v>
      </c>
      <c r="K911" t="s">
        <v>23</v>
      </c>
      <c r="L911">
        <v>1</v>
      </c>
      <c r="M911">
        <v>160</v>
      </c>
      <c r="N911">
        <v>160</v>
      </c>
    </row>
    <row r="912" spans="2:14" x14ac:dyDescent="0.45">
      <c r="B912">
        <v>10909</v>
      </c>
      <c r="C912" s="4">
        <v>45690</v>
      </c>
      <c r="D912" s="4">
        <f>EOMONTH(Data[[#This Row],[OrderDate]],0)</f>
        <v>45716</v>
      </c>
      <c r="E912" t="s">
        <v>146</v>
      </c>
      <c r="F912" t="s">
        <v>25</v>
      </c>
      <c r="G912" t="s">
        <v>26</v>
      </c>
      <c r="H912" t="s">
        <v>27</v>
      </c>
      <c r="I912">
        <v>12</v>
      </c>
      <c r="J912" t="s">
        <v>22</v>
      </c>
      <c r="K912" t="s">
        <v>23</v>
      </c>
      <c r="L912">
        <v>2</v>
      </c>
      <c r="M912">
        <v>180</v>
      </c>
      <c r="N912">
        <v>360</v>
      </c>
    </row>
    <row r="913" spans="2:14" x14ac:dyDescent="0.45">
      <c r="B913">
        <v>10910</v>
      </c>
      <c r="C913" s="4">
        <v>45807</v>
      </c>
      <c r="D913" s="4">
        <f>EOMONTH(Data[[#This Row],[OrderDate]],0)</f>
        <v>45808</v>
      </c>
      <c r="E913" t="s">
        <v>555</v>
      </c>
      <c r="F913" t="s">
        <v>33</v>
      </c>
      <c r="G913" t="s">
        <v>34</v>
      </c>
      <c r="H913" t="s">
        <v>21</v>
      </c>
      <c r="I913">
        <v>12</v>
      </c>
      <c r="J913" t="s">
        <v>22</v>
      </c>
      <c r="K913" t="s">
        <v>17</v>
      </c>
      <c r="L913">
        <v>2</v>
      </c>
      <c r="M913">
        <v>150</v>
      </c>
      <c r="N913">
        <v>300</v>
      </c>
    </row>
    <row r="914" spans="2:14" x14ac:dyDescent="0.45">
      <c r="B914">
        <v>10911</v>
      </c>
      <c r="C914" s="4">
        <v>45678</v>
      </c>
      <c r="D914" s="4">
        <f>EOMONTH(Data[[#This Row],[OrderDate]],0)</f>
        <v>45688</v>
      </c>
      <c r="E914" t="s">
        <v>127</v>
      </c>
      <c r="F914" t="s">
        <v>33</v>
      </c>
      <c r="G914" t="s">
        <v>34</v>
      </c>
      <c r="H914" t="s">
        <v>21</v>
      </c>
      <c r="I914">
        <v>7</v>
      </c>
      <c r="J914" t="s">
        <v>16</v>
      </c>
      <c r="K914" t="s">
        <v>17</v>
      </c>
      <c r="L914">
        <v>2</v>
      </c>
      <c r="M914">
        <v>150</v>
      </c>
      <c r="N914">
        <v>300</v>
      </c>
    </row>
    <row r="915" spans="2:14" x14ac:dyDescent="0.45">
      <c r="B915">
        <v>10912</v>
      </c>
      <c r="C915" s="4">
        <v>45727</v>
      </c>
      <c r="D915" s="4">
        <f>EOMONTH(Data[[#This Row],[OrderDate]],0)</f>
        <v>45747</v>
      </c>
      <c r="E915" t="s">
        <v>105</v>
      </c>
      <c r="F915" t="s">
        <v>13</v>
      </c>
      <c r="G915" t="s">
        <v>14</v>
      </c>
      <c r="H915" t="s">
        <v>15</v>
      </c>
      <c r="I915">
        <v>8</v>
      </c>
      <c r="J915" t="s">
        <v>22</v>
      </c>
      <c r="K915" t="s">
        <v>17</v>
      </c>
      <c r="L915">
        <v>2</v>
      </c>
      <c r="M915">
        <v>120</v>
      </c>
      <c r="N915">
        <v>240</v>
      </c>
    </row>
    <row r="916" spans="2:14" x14ac:dyDescent="0.45">
      <c r="B916">
        <v>10913</v>
      </c>
      <c r="C916" s="4">
        <v>45769</v>
      </c>
      <c r="D916" s="4">
        <f>EOMONTH(Data[[#This Row],[OrderDate]],0)</f>
        <v>45777</v>
      </c>
      <c r="E916" t="s">
        <v>556</v>
      </c>
      <c r="F916" t="s">
        <v>33</v>
      </c>
      <c r="G916" t="s">
        <v>34</v>
      </c>
      <c r="H916" t="s">
        <v>21</v>
      </c>
      <c r="I916">
        <v>9</v>
      </c>
      <c r="J916" t="s">
        <v>16</v>
      </c>
      <c r="K916" t="s">
        <v>23</v>
      </c>
      <c r="L916">
        <v>1</v>
      </c>
      <c r="M916">
        <v>150</v>
      </c>
      <c r="N916">
        <v>150</v>
      </c>
    </row>
    <row r="917" spans="2:14" x14ac:dyDescent="0.45">
      <c r="B917">
        <v>10914</v>
      </c>
      <c r="C917" s="4">
        <v>45661</v>
      </c>
      <c r="D917" s="4">
        <f>EOMONTH(Data[[#This Row],[OrderDate]],0)</f>
        <v>45688</v>
      </c>
      <c r="E917" t="s">
        <v>557</v>
      </c>
      <c r="F917" t="s">
        <v>33</v>
      </c>
      <c r="G917" t="s">
        <v>34</v>
      </c>
      <c r="H917" t="s">
        <v>21</v>
      </c>
      <c r="I917">
        <v>9</v>
      </c>
      <c r="J917" t="s">
        <v>22</v>
      </c>
      <c r="K917" t="s">
        <v>17</v>
      </c>
      <c r="L917">
        <v>2</v>
      </c>
      <c r="M917">
        <v>150</v>
      </c>
      <c r="N917">
        <v>300</v>
      </c>
    </row>
    <row r="918" spans="2:14" x14ac:dyDescent="0.45">
      <c r="B918">
        <v>10915</v>
      </c>
      <c r="C918" s="4">
        <v>45751</v>
      </c>
      <c r="D918" s="4">
        <f>EOMONTH(Data[[#This Row],[OrderDate]],0)</f>
        <v>45777</v>
      </c>
      <c r="E918" t="s">
        <v>150</v>
      </c>
      <c r="F918" t="s">
        <v>37</v>
      </c>
      <c r="G918" t="s">
        <v>38</v>
      </c>
      <c r="H918" t="s">
        <v>21</v>
      </c>
      <c r="I918">
        <v>10</v>
      </c>
      <c r="J918" t="s">
        <v>16</v>
      </c>
      <c r="K918" t="s">
        <v>17</v>
      </c>
      <c r="L918">
        <v>1</v>
      </c>
      <c r="M918">
        <v>160</v>
      </c>
      <c r="N918">
        <v>160</v>
      </c>
    </row>
    <row r="919" spans="2:14" x14ac:dyDescent="0.45">
      <c r="B919">
        <v>10916</v>
      </c>
      <c r="C919" s="4">
        <v>45732</v>
      </c>
      <c r="D919" s="4">
        <f>EOMONTH(Data[[#This Row],[OrderDate]],0)</f>
        <v>45747</v>
      </c>
      <c r="E919" t="s">
        <v>558</v>
      </c>
      <c r="F919" t="s">
        <v>37</v>
      </c>
      <c r="G919" t="s">
        <v>38</v>
      </c>
      <c r="H919" t="s">
        <v>21</v>
      </c>
      <c r="I919">
        <v>12</v>
      </c>
      <c r="J919" t="s">
        <v>30</v>
      </c>
      <c r="K919" t="s">
        <v>23</v>
      </c>
      <c r="L919">
        <v>1</v>
      </c>
      <c r="M919">
        <v>160</v>
      </c>
      <c r="N919">
        <v>160</v>
      </c>
    </row>
    <row r="920" spans="2:14" x14ac:dyDescent="0.45">
      <c r="B920">
        <v>10917</v>
      </c>
      <c r="C920" s="4">
        <v>45719</v>
      </c>
      <c r="D920" s="4">
        <f>EOMONTH(Data[[#This Row],[OrderDate]],0)</f>
        <v>45747</v>
      </c>
      <c r="E920" t="s">
        <v>236</v>
      </c>
      <c r="F920" t="s">
        <v>29</v>
      </c>
      <c r="G920" t="s">
        <v>26</v>
      </c>
      <c r="H920" t="s">
        <v>21</v>
      </c>
      <c r="I920">
        <v>12</v>
      </c>
      <c r="J920" t="s">
        <v>30</v>
      </c>
      <c r="K920" t="s">
        <v>23</v>
      </c>
      <c r="L920">
        <v>1</v>
      </c>
      <c r="M920">
        <v>135</v>
      </c>
      <c r="N920">
        <v>135</v>
      </c>
    </row>
    <row r="921" spans="2:14" x14ac:dyDescent="0.45">
      <c r="B921">
        <v>10918</v>
      </c>
      <c r="C921" s="4">
        <v>45751</v>
      </c>
      <c r="D921" s="4">
        <f>EOMONTH(Data[[#This Row],[OrderDate]],0)</f>
        <v>45777</v>
      </c>
      <c r="E921" t="s">
        <v>559</v>
      </c>
      <c r="F921" t="s">
        <v>25</v>
      </c>
      <c r="G921" t="s">
        <v>26</v>
      </c>
      <c r="H921" t="s">
        <v>27</v>
      </c>
      <c r="I921">
        <v>11</v>
      </c>
      <c r="J921" t="s">
        <v>30</v>
      </c>
      <c r="K921" t="s">
        <v>23</v>
      </c>
      <c r="L921">
        <v>1</v>
      </c>
      <c r="M921">
        <v>180</v>
      </c>
      <c r="N921">
        <v>180</v>
      </c>
    </row>
    <row r="922" spans="2:14" x14ac:dyDescent="0.45">
      <c r="B922">
        <v>10919</v>
      </c>
      <c r="C922" s="4">
        <v>45752</v>
      </c>
      <c r="D922" s="4">
        <f>EOMONTH(Data[[#This Row],[OrderDate]],0)</f>
        <v>45777</v>
      </c>
      <c r="E922" t="s">
        <v>369</v>
      </c>
      <c r="F922" t="s">
        <v>19</v>
      </c>
      <c r="G922" t="s">
        <v>20</v>
      </c>
      <c r="H922" t="s">
        <v>21</v>
      </c>
      <c r="I922">
        <v>9</v>
      </c>
      <c r="J922" t="s">
        <v>16</v>
      </c>
      <c r="K922" t="s">
        <v>17</v>
      </c>
      <c r="L922">
        <v>1</v>
      </c>
      <c r="M922">
        <v>140</v>
      </c>
      <c r="N922">
        <v>140</v>
      </c>
    </row>
    <row r="923" spans="2:14" x14ac:dyDescent="0.45">
      <c r="B923">
        <v>10920</v>
      </c>
      <c r="C923" s="4">
        <v>45809</v>
      </c>
      <c r="D923" s="4">
        <f>EOMONTH(Data[[#This Row],[OrderDate]],0)</f>
        <v>45838</v>
      </c>
      <c r="E923" t="s">
        <v>195</v>
      </c>
      <c r="F923" t="s">
        <v>19</v>
      </c>
      <c r="G923" t="s">
        <v>20</v>
      </c>
      <c r="H923" t="s">
        <v>21</v>
      </c>
      <c r="I923">
        <v>10</v>
      </c>
      <c r="J923" t="s">
        <v>30</v>
      </c>
      <c r="K923" t="s">
        <v>23</v>
      </c>
      <c r="L923">
        <v>1</v>
      </c>
      <c r="M923">
        <v>140</v>
      </c>
      <c r="N923">
        <v>140</v>
      </c>
    </row>
    <row r="924" spans="2:14" x14ac:dyDescent="0.45">
      <c r="B924">
        <v>10921</v>
      </c>
      <c r="C924" s="4">
        <v>45712</v>
      </c>
      <c r="D924" s="4">
        <f>EOMONTH(Data[[#This Row],[OrderDate]],0)</f>
        <v>45716</v>
      </c>
      <c r="E924" t="s">
        <v>177</v>
      </c>
      <c r="F924" t="s">
        <v>37</v>
      </c>
      <c r="G924" t="s">
        <v>38</v>
      </c>
      <c r="H924" t="s">
        <v>21</v>
      </c>
      <c r="I924">
        <v>11</v>
      </c>
      <c r="J924" t="s">
        <v>30</v>
      </c>
      <c r="K924" t="s">
        <v>23</v>
      </c>
      <c r="L924">
        <v>1</v>
      </c>
      <c r="M924">
        <v>160</v>
      </c>
      <c r="N924">
        <v>160</v>
      </c>
    </row>
    <row r="925" spans="2:14" x14ac:dyDescent="0.45">
      <c r="B925">
        <v>10922</v>
      </c>
      <c r="C925" s="4">
        <v>45794</v>
      </c>
      <c r="D925" s="4">
        <f>EOMONTH(Data[[#This Row],[OrderDate]],0)</f>
        <v>45808</v>
      </c>
      <c r="E925" t="s">
        <v>560</v>
      </c>
      <c r="F925" t="s">
        <v>19</v>
      </c>
      <c r="G925" t="s">
        <v>20</v>
      </c>
      <c r="H925" t="s">
        <v>21</v>
      </c>
      <c r="I925">
        <v>7</v>
      </c>
      <c r="J925" t="s">
        <v>16</v>
      </c>
      <c r="K925" t="s">
        <v>23</v>
      </c>
      <c r="L925">
        <v>1</v>
      </c>
      <c r="M925">
        <v>140</v>
      </c>
      <c r="N925">
        <v>140</v>
      </c>
    </row>
    <row r="926" spans="2:14" x14ac:dyDescent="0.45">
      <c r="B926">
        <v>10923</v>
      </c>
      <c r="C926" s="4">
        <v>45788</v>
      </c>
      <c r="D926" s="4">
        <f>EOMONTH(Data[[#This Row],[OrderDate]],0)</f>
        <v>45808</v>
      </c>
      <c r="E926" t="s">
        <v>561</v>
      </c>
      <c r="F926" t="s">
        <v>29</v>
      </c>
      <c r="G926" t="s">
        <v>26</v>
      </c>
      <c r="H926" t="s">
        <v>21</v>
      </c>
      <c r="I926">
        <v>12</v>
      </c>
      <c r="J926" t="s">
        <v>22</v>
      </c>
      <c r="K926" t="s">
        <v>17</v>
      </c>
      <c r="L926">
        <v>1</v>
      </c>
      <c r="M926">
        <v>135</v>
      </c>
      <c r="N926">
        <v>135</v>
      </c>
    </row>
    <row r="927" spans="2:14" x14ac:dyDescent="0.45">
      <c r="B927">
        <v>10924</v>
      </c>
      <c r="C927" s="4">
        <v>45688</v>
      </c>
      <c r="D927" s="4">
        <f>EOMONTH(Data[[#This Row],[OrderDate]],0)</f>
        <v>45688</v>
      </c>
      <c r="E927" t="s">
        <v>323</v>
      </c>
      <c r="F927" t="s">
        <v>33</v>
      </c>
      <c r="G927" t="s">
        <v>34</v>
      </c>
      <c r="H927" t="s">
        <v>21</v>
      </c>
      <c r="I927">
        <v>9</v>
      </c>
      <c r="J927" t="s">
        <v>16</v>
      </c>
      <c r="K927" t="s">
        <v>23</v>
      </c>
      <c r="L927">
        <v>2</v>
      </c>
      <c r="M927">
        <v>150</v>
      </c>
      <c r="N927">
        <v>300</v>
      </c>
    </row>
    <row r="928" spans="2:14" x14ac:dyDescent="0.45">
      <c r="B928">
        <v>10925</v>
      </c>
      <c r="C928" s="4">
        <v>45697</v>
      </c>
      <c r="D928" s="4">
        <f>EOMONTH(Data[[#This Row],[OrderDate]],0)</f>
        <v>45716</v>
      </c>
      <c r="E928" t="s">
        <v>272</v>
      </c>
      <c r="F928" t="s">
        <v>29</v>
      </c>
      <c r="G928" t="s">
        <v>26</v>
      </c>
      <c r="H928" t="s">
        <v>21</v>
      </c>
      <c r="I928">
        <v>10</v>
      </c>
      <c r="J928" t="s">
        <v>30</v>
      </c>
      <c r="K928" t="s">
        <v>23</v>
      </c>
      <c r="L928">
        <v>2</v>
      </c>
      <c r="M928">
        <v>135</v>
      </c>
      <c r="N928">
        <v>270</v>
      </c>
    </row>
    <row r="929" spans="2:14" x14ac:dyDescent="0.45">
      <c r="B929">
        <v>10926</v>
      </c>
      <c r="C929" s="4">
        <v>45693</v>
      </c>
      <c r="D929" s="4">
        <f>EOMONTH(Data[[#This Row],[OrderDate]],0)</f>
        <v>45716</v>
      </c>
      <c r="E929" t="s">
        <v>218</v>
      </c>
      <c r="F929" t="s">
        <v>19</v>
      </c>
      <c r="G929" t="s">
        <v>20</v>
      </c>
      <c r="H929" t="s">
        <v>21</v>
      </c>
      <c r="I929">
        <v>12</v>
      </c>
      <c r="J929" t="s">
        <v>30</v>
      </c>
      <c r="K929" t="s">
        <v>17</v>
      </c>
      <c r="L929">
        <v>1</v>
      </c>
      <c r="M929">
        <v>140</v>
      </c>
      <c r="N929">
        <v>140</v>
      </c>
    </row>
    <row r="930" spans="2:14" x14ac:dyDescent="0.45">
      <c r="B930">
        <v>10927</v>
      </c>
      <c r="C930" s="4">
        <v>45809</v>
      </c>
      <c r="D930" s="4">
        <f>EOMONTH(Data[[#This Row],[OrderDate]],0)</f>
        <v>45838</v>
      </c>
      <c r="E930" t="s">
        <v>269</v>
      </c>
      <c r="F930" t="s">
        <v>37</v>
      </c>
      <c r="G930" t="s">
        <v>38</v>
      </c>
      <c r="H930" t="s">
        <v>21</v>
      </c>
      <c r="I930">
        <v>9</v>
      </c>
      <c r="J930" t="s">
        <v>22</v>
      </c>
      <c r="K930" t="s">
        <v>17</v>
      </c>
      <c r="L930">
        <v>1</v>
      </c>
      <c r="M930">
        <v>160</v>
      </c>
      <c r="N930">
        <v>160</v>
      </c>
    </row>
    <row r="931" spans="2:14" x14ac:dyDescent="0.45">
      <c r="B931">
        <v>10928</v>
      </c>
      <c r="C931" s="4">
        <v>45663</v>
      </c>
      <c r="D931" s="4">
        <f>EOMONTH(Data[[#This Row],[OrderDate]],0)</f>
        <v>45688</v>
      </c>
      <c r="E931" t="s">
        <v>109</v>
      </c>
      <c r="F931" t="s">
        <v>29</v>
      </c>
      <c r="G931" t="s">
        <v>26</v>
      </c>
      <c r="H931" t="s">
        <v>21</v>
      </c>
      <c r="I931">
        <v>8</v>
      </c>
      <c r="J931" t="s">
        <v>16</v>
      </c>
      <c r="K931" t="s">
        <v>17</v>
      </c>
      <c r="L931">
        <v>1</v>
      </c>
      <c r="M931">
        <v>135</v>
      </c>
      <c r="N931">
        <v>135</v>
      </c>
    </row>
    <row r="932" spans="2:14" x14ac:dyDescent="0.45">
      <c r="B932">
        <v>10929</v>
      </c>
      <c r="C932" s="4">
        <v>45723</v>
      </c>
      <c r="D932" s="4">
        <f>EOMONTH(Data[[#This Row],[OrderDate]],0)</f>
        <v>45747</v>
      </c>
      <c r="E932" t="s">
        <v>562</v>
      </c>
      <c r="F932" t="s">
        <v>29</v>
      </c>
      <c r="G932" t="s">
        <v>26</v>
      </c>
      <c r="H932" t="s">
        <v>21</v>
      </c>
      <c r="I932">
        <v>8</v>
      </c>
      <c r="J932" t="s">
        <v>16</v>
      </c>
      <c r="K932" t="s">
        <v>23</v>
      </c>
      <c r="L932">
        <v>1</v>
      </c>
      <c r="M932">
        <v>135</v>
      </c>
      <c r="N932">
        <v>135</v>
      </c>
    </row>
    <row r="933" spans="2:14" x14ac:dyDescent="0.45">
      <c r="B933">
        <v>10930</v>
      </c>
      <c r="C933" s="4">
        <v>45732</v>
      </c>
      <c r="D933" s="4">
        <f>EOMONTH(Data[[#This Row],[OrderDate]],0)</f>
        <v>45747</v>
      </c>
      <c r="E933" t="s">
        <v>563</v>
      </c>
      <c r="F933" t="s">
        <v>37</v>
      </c>
      <c r="G933" t="s">
        <v>38</v>
      </c>
      <c r="H933" t="s">
        <v>21</v>
      </c>
      <c r="I933">
        <v>11</v>
      </c>
      <c r="J933" t="s">
        <v>30</v>
      </c>
      <c r="K933" t="s">
        <v>17</v>
      </c>
      <c r="L933">
        <v>2</v>
      </c>
      <c r="M933">
        <v>160</v>
      </c>
      <c r="N933">
        <v>320</v>
      </c>
    </row>
    <row r="934" spans="2:14" x14ac:dyDescent="0.45">
      <c r="B934">
        <v>10931</v>
      </c>
      <c r="C934" s="4">
        <v>45661</v>
      </c>
      <c r="D934" s="4">
        <f>EOMONTH(Data[[#This Row],[OrderDate]],0)</f>
        <v>45688</v>
      </c>
      <c r="E934" t="s">
        <v>564</v>
      </c>
      <c r="F934" t="s">
        <v>19</v>
      </c>
      <c r="G934" t="s">
        <v>20</v>
      </c>
      <c r="H934" t="s">
        <v>21</v>
      </c>
      <c r="I934">
        <v>9</v>
      </c>
      <c r="J934" t="s">
        <v>16</v>
      </c>
      <c r="K934" t="s">
        <v>17</v>
      </c>
      <c r="L934">
        <v>2</v>
      </c>
      <c r="M934">
        <v>140</v>
      </c>
      <c r="N934">
        <v>280</v>
      </c>
    </row>
    <row r="935" spans="2:14" x14ac:dyDescent="0.45">
      <c r="B935">
        <v>10932</v>
      </c>
      <c r="C935" s="4">
        <v>45736</v>
      </c>
      <c r="D935" s="4">
        <f>EOMONTH(Data[[#This Row],[OrderDate]],0)</f>
        <v>45747</v>
      </c>
      <c r="E935" t="s">
        <v>565</v>
      </c>
      <c r="F935" t="s">
        <v>13</v>
      </c>
      <c r="G935" t="s">
        <v>14</v>
      </c>
      <c r="H935" t="s">
        <v>15</v>
      </c>
      <c r="I935">
        <v>10</v>
      </c>
      <c r="J935" t="s">
        <v>16</v>
      </c>
      <c r="K935" t="s">
        <v>23</v>
      </c>
      <c r="L935">
        <v>2</v>
      </c>
      <c r="M935">
        <v>120</v>
      </c>
      <c r="N935">
        <v>240</v>
      </c>
    </row>
    <row r="936" spans="2:14" x14ac:dyDescent="0.45">
      <c r="B936">
        <v>10933</v>
      </c>
      <c r="C936" s="4">
        <v>45791</v>
      </c>
      <c r="D936" s="4">
        <f>EOMONTH(Data[[#This Row],[OrderDate]],0)</f>
        <v>45808</v>
      </c>
      <c r="E936" t="s">
        <v>460</v>
      </c>
      <c r="F936" t="s">
        <v>29</v>
      </c>
      <c r="G936" t="s">
        <v>26</v>
      </c>
      <c r="H936" t="s">
        <v>21</v>
      </c>
      <c r="I936">
        <v>10</v>
      </c>
      <c r="J936" t="s">
        <v>30</v>
      </c>
      <c r="K936" t="s">
        <v>23</v>
      </c>
      <c r="L936">
        <v>1</v>
      </c>
      <c r="M936">
        <v>135</v>
      </c>
      <c r="N936">
        <v>135</v>
      </c>
    </row>
    <row r="937" spans="2:14" x14ac:dyDescent="0.45">
      <c r="B937">
        <v>10934</v>
      </c>
      <c r="C937" s="4">
        <v>45775</v>
      </c>
      <c r="D937" s="4">
        <f>EOMONTH(Data[[#This Row],[OrderDate]],0)</f>
        <v>45777</v>
      </c>
      <c r="E937" t="s">
        <v>442</v>
      </c>
      <c r="F937" t="s">
        <v>19</v>
      </c>
      <c r="G937" t="s">
        <v>20</v>
      </c>
      <c r="H937" t="s">
        <v>21</v>
      </c>
      <c r="I937">
        <v>9</v>
      </c>
      <c r="J937" t="s">
        <v>16</v>
      </c>
      <c r="K937" t="s">
        <v>17</v>
      </c>
      <c r="L937">
        <v>1</v>
      </c>
      <c r="M937">
        <v>140</v>
      </c>
      <c r="N937">
        <v>140</v>
      </c>
    </row>
    <row r="938" spans="2:14" x14ac:dyDescent="0.45">
      <c r="B938">
        <v>10935</v>
      </c>
      <c r="C938" s="4">
        <v>45770</v>
      </c>
      <c r="D938" s="4">
        <f>EOMONTH(Data[[#This Row],[OrderDate]],0)</f>
        <v>45777</v>
      </c>
      <c r="E938" t="s">
        <v>42</v>
      </c>
      <c r="F938" t="s">
        <v>33</v>
      </c>
      <c r="G938" t="s">
        <v>34</v>
      </c>
      <c r="H938" t="s">
        <v>21</v>
      </c>
      <c r="I938">
        <v>10</v>
      </c>
      <c r="J938" t="s">
        <v>16</v>
      </c>
      <c r="K938" t="s">
        <v>23</v>
      </c>
      <c r="L938">
        <v>1</v>
      </c>
      <c r="M938">
        <v>150</v>
      </c>
      <c r="N938">
        <v>150</v>
      </c>
    </row>
    <row r="939" spans="2:14" x14ac:dyDescent="0.45">
      <c r="B939">
        <v>10936</v>
      </c>
      <c r="C939" s="4">
        <v>45751</v>
      </c>
      <c r="D939" s="4">
        <f>EOMONTH(Data[[#This Row],[OrderDate]],0)</f>
        <v>45777</v>
      </c>
      <c r="E939" t="s">
        <v>97</v>
      </c>
      <c r="F939" t="s">
        <v>13</v>
      </c>
      <c r="G939" t="s">
        <v>14</v>
      </c>
      <c r="H939" t="s">
        <v>15</v>
      </c>
      <c r="I939">
        <v>11</v>
      </c>
      <c r="J939" t="s">
        <v>16</v>
      </c>
      <c r="K939" t="s">
        <v>23</v>
      </c>
      <c r="L939">
        <v>2</v>
      </c>
      <c r="M939">
        <v>120</v>
      </c>
      <c r="N939">
        <v>240</v>
      </c>
    </row>
    <row r="940" spans="2:14" x14ac:dyDescent="0.45">
      <c r="B940">
        <v>10937</v>
      </c>
      <c r="C940" s="4">
        <v>45836</v>
      </c>
      <c r="D940" s="4">
        <f>EOMONTH(Data[[#This Row],[OrderDate]],0)</f>
        <v>45838</v>
      </c>
      <c r="E940" t="s">
        <v>566</v>
      </c>
      <c r="F940" t="s">
        <v>19</v>
      </c>
      <c r="G940" t="s">
        <v>20</v>
      </c>
      <c r="H940" t="s">
        <v>21</v>
      </c>
      <c r="I940">
        <v>10</v>
      </c>
      <c r="J940" t="s">
        <v>22</v>
      </c>
      <c r="K940" t="s">
        <v>23</v>
      </c>
      <c r="L940">
        <v>1</v>
      </c>
      <c r="M940">
        <v>140</v>
      </c>
      <c r="N940">
        <v>140</v>
      </c>
    </row>
    <row r="941" spans="2:14" x14ac:dyDescent="0.45">
      <c r="B941">
        <v>10938</v>
      </c>
      <c r="C941" s="4">
        <v>45719</v>
      </c>
      <c r="D941" s="4">
        <f>EOMONTH(Data[[#This Row],[OrderDate]],0)</f>
        <v>45747</v>
      </c>
      <c r="E941" t="s">
        <v>567</v>
      </c>
      <c r="F941" t="s">
        <v>19</v>
      </c>
      <c r="G941" t="s">
        <v>20</v>
      </c>
      <c r="H941" t="s">
        <v>21</v>
      </c>
      <c r="I941">
        <v>9</v>
      </c>
      <c r="J941" t="s">
        <v>16</v>
      </c>
      <c r="K941" t="s">
        <v>23</v>
      </c>
      <c r="L941">
        <v>1</v>
      </c>
      <c r="M941">
        <v>140</v>
      </c>
      <c r="N941">
        <v>140</v>
      </c>
    </row>
    <row r="942" spans="2:14" x14ac:dyDescent="0.45">
      <c r="B942">
        <v>10939</v>
      </c>
      <c r="C942" s="4">
        <v>45736</v>
      </c>
      <c r="D942" s="4">
        <f>EOMONTH(Data[[#This Row],[OrderDate]],0)</f>
        <v>45747</v>
      </c>
      <c r="E942" t="s">
        <v>381</v>
      </c>
      <c r="F942" t="s">
        <v>29</v>
      </c>
      <c r="G942" t="s">
        <v>26</v>
      </c>
      <c r="H942" t="s">
        <v>21</v>
      </c>
      <c r="I942">
        <v>9</v>
      </c>
      <c r="J942" t="s">
        <v>30</v>
      </c>
      <c r="K942" t="s">
        <v>17</v>
      </c>
      <c r="L942">
        <v>2</v>
      </c>
      <c r="M942">
        <v>135</v>
      </c>
      <c r="N942">
        <v>270</v>
      </c>
    </row>
    <row r="943" spans="2:14" x14ac:dyDescent="0.45">
      <c r="B943">
        <v>10940</v>
      </c>
      <c r="C943" s="4">
        <v>45793</v>
      </c>
      <c r="D943" s="4">
        <f>EOMONTH(Data[[#This Row],[OrderDate]],0)</f>
        <v>45808</v>
      </c>
      <c r="E943" t="s">
        <v>568</v>
      </c>
      <c r="F943" t="s">
        <v>13</v>
      </c>
      <c r="G943" t="s">
        <v>14</v>
      </c>
      <c r="H943" t="s">
        <v>15</v>
      </c>
      <c r="I943">
        <v>12</v>
      </c>
      <c r="J943" t="s">
        <v>30</v>
      </c>
      <c r="K943" t="s">
        <v>23</v>
      </c>
      <c r="L943">
        <v>1</v>
      </c>
      <c r="M943">
        <v>120</v>
      </c>
      <c r="N943">
        <v>120</v>
      </c>
    </row>
    <row r="944" spans="2:14" x14ac:dyDescent="0.45">
      <c r="B944">
        <v>10941</v>
      </c>
      <c r="C944" s="4">
        <v>45683</v>
      </c>
      <c r="D944" s="4">
        <f>EOMONTH(Data[[#This Row],[OrderDate]],0)</f>
        <v>45688</v>
      </c>
      <c r="E944" t="s">
        <v>266</v>
      </c>
      <c r="F944" t="s">
        <v>25</v>
      </c>
      <c r="G944" t="s">
        <v>26</v>
      </c>
      <c r="H944" t="s">
        <v>27</v>
      </c>
      <c r="I944">
        <v>9</v>
      </c>
      <c r="J944" t="s">
        <v>22</v>
      </c>
      <c r="K944" t="s">
        <v>23</v>
      </c>
      <c r="L944">
        <v>1</v>
      </c>
      <c r="M944">
        <v>180</v>
      </c>
      <c r="N944">
        <v>180</v>
      </c>
    </row>
    <row r="945" spans="2:14" x14ac:dyDescent="0.45">
      <c r="B945">
        <v>10942</v>
      </c>
      <c r="C945" s="4">
        <v>45836</v>
      </c>
      <c r="D945" s="4">
        <f>EOMONTH(Data[[#This Row],[OrderDate]],0)</f>
        <v>45838</v>
      </c>
      <c r="E945" t="s">
        <v>500</v>
      </c>
      <c r="F945" t="s">
        <v>19</v>
      </c>
      <c r="G945" t="s">
        <v>20</v>
      </c>
      <c r="H945" t="s">
        <v>21</v>
      </c>
      <c r="I945">
        <v>12</v>
      </c>
      <c r="J945" t="s">
        <v>22</v>
      </c>
      <c r="K945" t="s">
        <v>23</v>
      </c>
      <c r="L945">
        <v>1</v>
      </c>
      <c r="M945">
        <v>140</v>
      </c>
      <c r="N945">
        <v>140</v>
      </c>
    </row>
    <row r="946" spans="2:14" x14ac:dyDescent="0.45">
      <c r="B946">
        <v>10943</v>
      </c>
      <c r="C946" s="4">
        <v>45830</v>
      </c>
      <c r="D946" s="4">
        <f>EOMONTH(Data[[#This Row],[OrderDate]],0)</f>
        <v>45838</v>
      </c>
      <c r="E946" t="s">
        <v>260</v>
      </c>
      <c r="F946" t="s">
        <v>37</v>
      </c>
      <c r="G946" t="s">
        <v>38</v>
      </c>
      <c r="H946" t="s">
        <v>21</v>
      </c>
      <c r="I946">
        <v>8</v>
      </c>
      <c r="J946" t="s">
        <v>16</v>
      </c>
      <c r="K946" t="s">
        <v>17</v>
      </c>
      <c r="L946">
        <v>1</v>
      </c>
      <c r="M946">
        <v>160</v>
      </c>
      <c r="N946">
        <v>160</v>
      </c>
    </row>
    <row r="947" spans="2:14" x14ac:dyDescent="0.45">
      <c r="B947">
        <v>10944</v>
      </c>
      <c r="C947" s="4">
        <v>45701</v>
      </c>
      <c r="D947" s="4">
        <f>EOMONTH(Data[[#This Row],[OrderDate]],0)</f>
        <v>45716</v>
      </c>
      <c r="E947" t="s">
        <v>375</v>
      </c>
      <c r="F947" t="s">
        <v>19</v>
      </c>
      <c r="G947" t="s">
        <v>20</v>
      </c>
      <c r="H947" t="s">
        <v>21</v>
      </c>
      <c r="I947">
        <v>12</v>
      </c>
      <c r="J947" t="s">
        <v>30</v>
      </c>
      <c r="K947" t="s">
        <v>23</v>
      </c>
      <c r="L947">
        <v>2</v>
      </c>
      <c r="M947">
        <v>140</v>
      </c>
      <c r="N947">
        <v>280</v>
      </c>
    </row>
    <row r="948" spans="2:14" x14ac:dyDescent="0.45">
      <c r="B948">
        <v>10945</v>
      </c>
      <c r="C948" s="4">
        <v>45790</v>
      </c>
      <c r="D948" s="4">
        <f>EOMONTH(Data[[#This Row],[OrderDate]],0)</f>
        <v>45808</v>
      </c>
      <c r="E948" t="s">
        <v>519</v>
      </c>
      <c r="F948" t="s">
        <v>19</v>
      </c>
      <c r="G948" t="s">
        <v>20</v>
      </c>
      <c r="H948" t="s">
        <v>21</v>
      </c>
      <c r="I948">
        <v>11</v>
      </c>
      <c r="J948" t="s">
        <v>16</v>
      </c>
      <c r="K948" t="s">
        <v>23</v>
      </c>
      <c r="L948">
        <v>1</v>
      </c>
      <c r="M948">
        <v>140</v>
      </c>
      <c r="N948">
        <v>140</v>
      </c>
    </row>
    <row r="949" spans="2:14" x14ac:dyDescent="0.45">
      <c r="B949">
        <v>10946</v>
      </c>
      <c r="C949" s="4">
        <v>45727</v>
      </c>
      <c r="D949" s="4">
        <f>EOMONTH(Data[[#This Row],[OrderDate]],0)</f>
        <v>45747</v>
      </c>
      <c r="E949" t="s">
        <v>183</v>
      </c>
      <c r="F949" t="s">
        <v>25</v>
      </c>
      <c r="G949" t="s">
        <v>26</v>
      </c>
      <c r="H949" t="s">
        <v>27</v>
      </c>
      <c r="I949">
        <v>12</v>
      </c>
      <c r="J949" t="s">
        <v>30</v>
      </c>
      <c r="K949" t="s">
        <v>17</v>
      </c>
      <c r="L949">
        <v>1</v>
      </c>
      <c r="M949">
        <v>180</v>
      </c>
      <c r="N949">
        <v>180</v>
      </c>
    </row>
    <row r="950" spans="2:14" x14ac:dyDescent="0.45">
      <c r="B950">
        <v>10947</v>
      </c>
      <c r="C950" s="4">
        <v>45811</v>
      </c>
      <c r="D950" s="4">
        <f>EOMONTH(Data[[#This Row],[OrderDate]],0)</f>
        <v>45838</v>
      </c>
      <c r="E950" t="s">
        <v>394</v>
      </c>
      <c r="F950" t="s">
        <v>33</v>
      </c>
      <c r="G950" t="s">
        <v>34</v>
      </c>
      <c r="H950" t="s">
        <v>21</v>
      </c>
      <c r="I950">
        <v>12</v>
      </c>
      <c r="J950" t="s">
        <v>16</v>
      </c>
      <c r="K950" t="s">
        <v>23</v>
      </c>
      <c r="L950">
        <v>1</v>
      </c>
      <c r="M950">
        <v>150</v>
      </c>
      <c r="N950">
        <v>150</v>
      </c>
    </row>
    <row r="951" spans="2:14" x14ac:dyDescent="0.45">
      <c r="B951">
        <v>10948</v>
      </c>
      <c r="C951" s="4">
        <v>45775</v>
      </c>
      <c r="D951" s="4">
        <f>EOMONTH(Data[[#This Row],[OrderDate]],0)</f>
        <v>45777</v>
      </c>
      <c r="E951" t="s">
        <v>436</v>
      </c>
      <c r="F951" t="s">
        <v>29</v>
      </c>
      <c r="G951" t="s">
        <v>26</v>
      </c>
      <c r="H951" t="s">
        <v>21</v>
      </c>
      <c r="I951">
        <v>7</v>
      </c>
      <c r="J951" t="s">
        <v>16</v>
      </c>
      <c r="K951" t="s">
        <v>23</v>
      </c>
      <c r="L951">
        <v>1</v>
      </c>
      <c r="M951">
        <v>135</v>
      </c>
      <c r="N951">
        <v>135</v>
      </c>
    </row>
    <row r="952" spans="2:14" x14ac:dyDescent="0.45">
      <c r="B952">
        <v>10949</v>
      </c>
      <c r="C952" s="4">
        <v>45725</v>
      </c>
      <c r="D952" s="4">
        <f>EOMONTH(Data[[#This Row],[OrderDate]],0)</f>
        <v>45747</v>
      </c>
      <c r="E952" t="s">
        <v>84</v>
      </c>
      <c r="F952" t="s">
        <v>37</v>
      </c>
      <c r="G952" t="s">
        <v>38</v>
      </c>
      <c r="H952" t="s">
        <v>21</v>
      </c>
      <c r="I952">
        <v>10</v>
      </c>
      <c r="J952" t="s">
        <v>22</v>
      </c>
      <c r="K952" t="s">
        <v>23</v>
      </c>
      <c r="L952">
        <v>1</v>
      </c>
      <c r="M952">
        <v>160</v>
      </c>
      <c r="N952">
        <v>160</v>
      </c>
    </row>
    <row r="953" spans="2:14" x14ac:dyDescent="0.45">
      <c r="B953">
        <v>10950</v>
      </c>
      <c r="C953" s="4">
        <v>45676</v>
      </c>
      <c r="D953" s="4">
        <f>EOMONTH(Data[[#This Row],[OrderDate]],0)</f>
        <v>45688</v>
      </c>
      <c r="E953" t="s">
        <v>364</v>
      </c>
      <c r="F953" t="s">
        <v>19</v>
      </c>
      <c r="G953" t="s">
        <v>20</v>
      </c>
      <c r="H953" t="s">
        <v>21</v>
      </c>
      <c r="I953">
        <v>7</v>
      </c>
      <c r="J953" t="s">
        <v>30</v>
      </c>
      <c r="K953" t="s">
        <v>23</v>
      </c>
      <c r="L953">
        <v>2</v>
      </c>
      <c r="M953">
        <v>140</v>
      </c>
      <c r="N953">
        <v>280</v>
      </c>
    </row>
    <row r="954" spans="2:14" x14ac:dyDescent="0.45">
      <c r="B954">
        <v>10951</v>
      </c>
      <c r="C954" s="4">
        <v>45677</v>
      </c>
      <c r="D954" s="4">
        <f>EOMONTH(Data[[#This Row],[OrderDate]],0)</f>
        <v>45688</v>
      </c>
      <c r="E954" t="s">
        <v>155</v>
      </c>
      <c r="F954" t="s">
        <v>25</v>
      </c>
      <c r="G954" t="s">
        <v>26</v>
      </c>
      <c r="H954" t="s">
        <v>27</v>
      </c>
      <c r="I954">
        <v>10</v>
      </c>
      <c r="J954" t="s">
        <v>22</v>
      </c>
      <c r="K954" t="s">
        <v>17</v>
      </c>
      <c r="L954">
        <v>1</v>
      </c>
      <c r="M954">
        <v>180</v>
      </c>
      <c r="N954">
        <v>180</v>
      </c>
    </row>
    <row r="955" spans="2:14" x14ac:dyDescent="0.45">
      <c r="B955">
        <v>10952</v>
      </c>
      <c r="C955" s="4">
        <v>45770</v>
      </c>
      <c r="D955" s="4">
        <f>EOMONTH(Data[[#This Row],[OrderDate]],0)</f>
        <v>45777</v>
      </c>
      <c r="E955" t="s">
        <v>315</v>
      </c>
      <c r="F955" t="s">
        <v>33</v>
      </c>
      <c r="G955" t="s">
        <v>34</v>
      </c>
      <c r="H955" t="s">
        <v>21</v>
      </c>
      <c r="I955">
        <v>8</v>
      </c>
      <c r="J955" t="s">
        <v>30</v>
      </c>
      <c r="K955" t="s">
        <v>17</v>
      </c>
      <c r="L955">
        <v>1</v>
      </c>
      <c r="M955">
        <v>150</v>
      </c>
      <c r="N955">
        <v>150</v>
      </c>
    </row>
    <row r="956" spans="2:14" x14ac:dyDescent="0.45">
      <c r="B956">
        <v>10953</v>
      </c>
      <c r="C956" s="4">
        <v>45797</v>
      </c>
      <c r="D956" s="4">
        <f>EOMONTH(Data[[#This Row],[OrderDate]],0)</f>
        <v>45808</v>
      </c>
      <c r="E956" t="s">
        <v>524</v>
      </c>
      <c r="F956" t="s">
        <v>29</v>
      </c>
      <c r="G956" t="s">
        <v>26</v>
      </c>
      <c r="H956" t="s">
        <v>21</v>
      </c>
      <c r="I956">
        <v>7</v>
      </c>
      <c r="J956" t="s">
        <v>22</v>
      </c>
      <c r="K956" t="s">
        <v>17</v>
      </c>
      <c r="L956">
        <v>1</v>
      </c>
      <c r="M956">
        <v>135</v>
      </c>
      <c r="N956">
        <v>135</v>
      </c>
    </row>
    <row r="957" spans="2:14" x14ac:dyDescent="0.45">
      <c r="B957">
        <v>10954</v>
      </c>
      <c r="C957" s="4">
        <v>45704</v>
      </c>
      <c r="D957" s="4">
        <f>EOMONTH(Data[[#This Row],[OrderDate]],0)</f>
        <v>45716</v>
      </c>
      <c r="E957" t="s">
        <v>569</v>
      </c>
      <c r="F957" t="s">
        <v>19</v>
      </c>
      <c r="G957" t="s">
        <v>20</v>
      </c>
      <c r="H957" t="s">
        <v>21</v>
      </c>
      <c r="I957">
        <v>10</v>
      </c>
      <c r="J957" t="s">
        <v>22</v>
      </c>
      <c r="K957" t="s">
        <v>23</v>
      </c>
      <c r="L957">
        <v>1</v>
      </c>
      <c r="M957">
        <v>140</v>
      </c>
      <c r="N957">
        <v>140</v>
      </c>
    </row>
    <row r="958" spans="2:14" x14ac:dyDescent="0.45">
      <c r="B958">
        <v>10955</v>
      </c>
      <c r="C958" s="4">
        <v>45658</v>
      </c>
      <c r="D958" s="4">
        <f>EOMONTH(Data[[#This Row],[OrderDate]],0)</f>
        <v>45688</v>
      </c>
      <c r="E958" t="s">
        <v>366</v>
      </c>
      <c r="F958" t="s">
        <v>19</v>
      </c>
      <c r="G958" t="s">
        <v>20</v>
      </c>
      <c r="H958" t="s">
        <v>21</v>
      </c>
      <c r="I958">
        <v>10</v>
      </c>
      <c r="J958" t="s">
        <v>16</v>
      </c>
      <c r="K958" t="s">
        <v>17</v>
      </c>
      <c r="L958">
        <v>1</v>
      </c>
      <c r="M958">
        <v>140</v>
      </c>
      <c r="N958">
        <v>140</v>
      </c>
    </row>
    <row r="959" spans="2:14" x14ac:dyDescent="0.45">
      <c r="B959">
        <v>10956</v>
      </c>
      <c r="C959" s="4">
        <v>45747</v>
      </c>
      <c r="D959" s="4">
        <f>EOMONTH(Data[[#This Row],[OrderDate]],0)</f>
        <v>45747</v>
      </c>
      <c r="E959" t="s">
        <v>163</v>
      </c>
      <c r="F959" t="s">
        <v>37</v>
      </c>
      <c r="G959" t="s">
        <v>38</v>
      </c>
      <c r="H959" t="s">
        <v>21</v>
      </c>
      <c r="I959">
        <v>10</v>
      </c>
      <c r="J959" t="s">
        <v>16</v>
      </c>
      <c r="K959" t="s">
        <v>17</v>
      </c>
      <c r="L959">
        <v>1</v>
      </c>
      <c r="M959">
        <v>160</v>
      </c>
      <c r="N959">
        <v>160</v>
      </c>
    </row>
    <row r="960" spans="2:14" x14ac:dyDescent="0.45">
      <c r="B960">
        <v>10957</v>
      </c>
      <c r="C960" s="4">
        <v>45799</v>
      </c>
      <c r="D960" s="4">
        <f>EOMONTH(Data[[#This Row],[OrderDate]],0)</f>
        <v>45808</v>
      </c>
      <c r="E960" t="s">
        <v>424</v>
      </c>
      <c r="F960" t="s">
        <v>37</v>
      </c>
      <c r="G960" t="s">
        <v>38</v>
      </c>
      <c r="H960" t="s">
        <v>21</v>
      </c>
      <c r="I960">
        <v>7</v>
      </c>
      <c r="J960" t="s">
        <v>30</v>
      </c>
      <c r="K960" t="s">
        <v>23</v>
      </c>
      <c r="L960">
        <v>2</v>
      </c>
      <c r="M960">
        <v>160</v>
      </c>
      <c r="N960">
        <v>320</v>
      </c>
    </row>
    <row r="961" spans="2:14" x14ac:dyDescent="0.45">
      <c r="B961">
        <v>10958</v>
      </c>
      <c r="C961" s="4">
        <v>45721</v>
      </c>
      <c r="D961" s="4">
        <f>EOMONTH(Data[[#This Row],[OrderDate]],0)</f>
        <v>45747</v>
      </c>
      <c r="E961" t="s">
        <v>55</v>
      </c>
      <c r="F961" t="s">
        <v>25</v>
      </c>
      <c r="G961" t="s">
        <v>26</v>
      </c>
      <c r="H961" t="s">
        <v>27</v>
      </c>
      <c r="I961">
        <v>11</v>
      </c>
      <c r="J961" t="s">
        <v>22</v>
      </c>
      <c r="K961" t="s">
        <v>23</v>
      </c>
      <c r="L961">
        <v>1</v>
      </c>
      <c r="M961">
        <v>180</v>
      </c>
      <c r="N961">
        <v>180</v>
      </c>
    </row>
    <row r="962" spans="2:14" x14ac:dyDescent="0.45">
      <c r="B962">
        <v>10959</v>
      </c>
      <c r="C962" s="4">
        <v>45695</v>
      </c>
      <c r="D962" s="4">
        <f>EOMONTH(Data[[#This Row],[OrderDate]],0)</f>
        <v>45716</v>
      </c>
      <c r="E962" t="s">
        <v>109</v>
      </c>
      <c r="F962" t="s">
        <v>25</v>
      </c>
      <c r="G962" t="s">
        <v>26</v>
      </c>
      <c r="H962" t="s">
        <v>27</v>
      </c>
      <c r="I962">
        <v>7</v>
      </c>
      <c r="J962" t="s">
        <v>22</v>
      </c>
      <c r="K962" t="s">
        <v>17</v>
      </c>
      <c r="L962">
        <v>1</v>
      </c>
      <c r="M962">
        <v>180</v>
      </c>
      <c r="N962">
        <v>180</v>
      </c>
    </row>
    <row r="963" spans="2:14" x14ac:dyDescent="0.45">
      <c r="B963">
        <v>10960</v>
      </c>
      <c r="C963" s="4">
        <v>45694</v>
      </c>
      <c r="D963" s="4">
        <f>EOMONTH(Data[[#This Row],[OrderDate]],0)</f>
        <v>45716</v>
      </c>
      <c r="E963" t="s">
        <v>147</v>
      </c>
      <c r="F963" t="s">
        <v>37</v>
      </c>
      <c r="G963" t="s">
        <v>38</v>
      </c>
      <c r="H963" t="s">
        <v>21</v>
      </c>
      <c r="I963">
        <v>8</v>
      </c>
      <c r="J963" t="s">
        <v>16</v>
      </c>
      <c r="K963" t="s">
        <v>17</v>
      </c>
      <c r="L963">
        <v>1</v>
      </c>
      <c r="M963">
        <v>160</v>
      </c>
      <c r="N963">
        <v>160</v>
      </c>
    </row>
    <row r="964" spans="2:14" x14ac:dyDescent="0.45">
      <c r="B964">
        <v>10961</v>
      </c>
      <c r="C964" s="4">
        <v>45783</v>
      </c>
      <c r="D964" s="4">
        <f>EOMONTH(Data[[#This Row],[OrderDate]],0)</f>
        <v>45808</v>
      </c>
      <c r="E964" t="s">
        <v>570</v>
      </c>
      <c r="F964" t="s">
        <v>25</v>
      </c>
      <c r="G964" t="s">
        <v>26</v>
      </c>
      <c r="H964" t="s">
        <v>27</v>
      </c>
      <c r="I964">
        <v>7</v>
      </c>
      <c r="J964" t="s">
        <v>30</v>
      </c>
      <c r="K964" t="s">
        <v>23</v>
      </c>
      <c r="L964">
        <v>1</v>
      </c>
      <c r="M964">
        <v>180</v>
      </c>
      <c r="N964">
        <v>180</v>
      </c>
    </row>
    <row r="965" spans="2:14" x14ac:dyDescent="0.45">
      <c r="B965">
        <v>10962</v>
      </c>
      <c r="C965" s="4">
        <v>45796</v>
      </c>
      <c r="D965" s="4">
        <f>EOMONTH(Data[[#This Row],[OrderDate]],0)</f>
        <v>45808</v>
      </c>
      <c r="E965" t="s">
        <v>571</v>
      </c>
      <c r="F965" t="s">
        <v>33</v>
      </c>
      <c r="G965" t="s">
        <v>34</v>
      </c>
      <c r="H965" t="s">
        <v>21</v>
      </c>
      <c r="I965">
        <v>12</v>
      </c>
      <c r="J965" t="s">
        <v>30</v>
      </c>
      <c r="K965" t="s">
        <v>23</v>
      </c>
      <c r="L965">
        <v>1</v>
      </c>
      <c r="M965">
        <v>150</v>
      </c>
      <c r="N965">
        <v>150</v>
      </c>
    </row>
    <row r="966" spans="2:14" x14ac:dyDescent="0.45">
      <c r="B966">
        <v>10963</v>
      </c>
      <c r="C966" s="4">
        <v>45757</v>
      </c>
      <c r="D966" s="4">
        <f>EOMONTH(Data[[#This Row],[OrderDate]],0)</f>
        <v>45777</v>
      </c>
      <c r="E966" t="s">
        <v>59</v>
      </c>
      <c r="F966" t="s">
        <v>29</v>
      </c>
      <c r="G966" t="s">
        <v>26</v>
      </c>
      <c r="H966" t="s">
        <v>21</v>
      </c>
      <c r="I966">
        <v>10</v>
      </c>
      <c r="J966" t="s">
        <v>16</v>
      </c>
      <c r="K966" t="s">
        <v>23</v>
      </c>
      <c r="L966">
        <v>1</v>
      </c>
      <c r="M966">
        <v>135</v>
      </c>
      <c r="N966">
        <v>135</v>
      </c>
    </row>
    <row r="967" spans="2:14" x14ac:dyDescent="0.45">
      <c r="B967">
        <v>10964</v>
      </c>
      <c r="C967" s="4">
        <v>45734</v>
      </c>
      <c r="D967" s="4">
        <f>EOMONTH(Data[[#This Row],[OrderDate]],0)</f>
        <v>45747</v>
      </c>
      <c r="E967" t="s">
        <v>305</v>
      </c>
      <c r="F967" t="s">
        <v>25</v>
      </c>
      <c r="G967" t="s">
        <v>26</v>
      </c>
      <c r="H967" t="s">
        <v>27</v>
      </c>
      <c r="I967">
        <v>7</v>
      </c>
      <c r="J967" t="s">
        <v>30</v>
      </c>
      <c r="K967" t="s">
        <v>23</v>
      </c>
      <c r="L967">
        <v>2</v>
      </c>
      <c r="M967">
        <v>180</v>
      </c>
      <c r="N967">
        <v>360</v>
      </c>
    </row>
    <row r="968" spans="2:14" x14ac:dyDescent="0.45">
      <c r="B968">
        <v>10965</v>
      </c>
      <c r="C968" s="4">
        <v>45660</v>
      </c>
      <c r="D968" s="4">
        <f>EOMONTH(Data[[#This Row],[OrderDate]],0)</f>
        <v>45688</v>
      </c>
      <c r="E968" t="s">
        <v>218</v>
      </c>
      <c r="F968" t="s">
        <v>25</v>
      </c>
      <c r="G968" t="s">
        <v>26</v>
      </c>
      <c r="H968" t="s">
        <v>27</v>
      </c>
      <c r="I968">
        <v>7</v>
      </c>
      <c r="J968" t="s">
        <v>30</v>
      </c>
      <c r="K968" t="s">
        <v>23</v>
      </c>
      <c r="L968">
        <v>2</v>
      </c>
      <c r="M968">
        <v>180</v>
      </c>
      <c r="N968">
        <v>360</v>
      </c>
    </row>
    <row r="969" spans="2:14" x14ac:dyDescent="0.45">
      <c r="B969">
        <v>10966</v>
      </c>
      <c r="C969" s="4">
        <v>45818</v>
      </c>
      <c r="D969" s="4">
        <f>EOMONTH(Data[[#This Row],[OrderDate]],0)</f>
        <v>45838</v>
      </c>
      <c r="E969" t="s">
        <v>280</v>
      </c>
      <c r="F969" t="s">
        <v>25</v>
      </c>
      <c r="G969" t="s">
        <v>26</v>
      </c>
      <c r="H969" t="s">
        <v>27</v>
      </c>
      <c r="I969">
        <v>11</v>
      </c>
      <c r="J969" t="s">
        <v>30</v>
      </c>
      <c r="K969" t="s">
        <v>23</v>
      </c>
      <c r="L969">
        <v>1</v>
      </c>
      <c r="M969">
        <v>180</v>
      </c>
      <c r="N969">
        <v>180</v>
      </c>
    </row>
    <row r="970" spans="2:14" x14ac:dyDescent="0.45">
      <c r="B970">
        <v>10967</v>
      </c>
      <c r="C970" s="4">
        <v>45791</v>
      </c>
      <c r="D970" s="4">
        <f>EOMONTH(Data[[#This Row],[OrderDate]],0)</f>
        <v>45808</v>
      </c>
      <c r="E970" t="s">
        <v>572</v>
      </c>
      <c r="F970" t="s">
        <v>33</v>
      </c>
      <c r="G970" t="s">
        <v>34</v>
      </c>
      <c r="H970" t="s">
        <v>21</v>
      </c>
      <c r="I970">
        <v>9</v>
      </c>
      <c r="J970" t="s">
        <v>22</v>
      </c>
      <c r="K970" t="s">
        <v>23</v>
      </c>
      <c r="L970">
        <v>2</v>
      </c>
      <c r="M970">
        <v>150</v>
      </c>
      <c r="N970">
        <v>300</v>
      </c>
    </row>
    <row r="971" spans="2:14" x14ac:dyDescent="0.45">
      <c r="B971">
        <v>10968</v>
      </c>
      <c r="C971" s="4">
        <v>45835</v>
      </c>
      <c r="D971" s="4">
        <f>EOMONTH(Data[[#This Row],[OrderDate]],0)</f>
        <v>45838</v>
      </c>
      <c r="E971" t="s">
        <v>279</v>
      </c>
      <c r="F971" t="s">
        <v>19</v>
      </c>
      <c r="G971" t="s">
        <v>20</v>
      </c>
      <c r="H971" t="s">
        <v>21</v>
      </c>
      <c r="I971">
        <v>9</v>
      </c>
      <c r="J971" t="s">
        <v>22</v>
      </c>
      <c r="K971" t="s">
        <v>17</v>
      </c>
      <c r="L971">
        <v>1</v>
      </c>
      <c r="M971">
        <v>140</v>
      </c>
      <c r="N971">
        <v>140</v>
      </c>
    </row>
    <row r="972" spans="2:14" x14ac:dyDescent="0.45">
      <c r="B972">
        <v>10969</v>
      </c>
      <c r="C972" s="4">
        <v>45667</v>
      </c>
      <c r="D972" s="4">
        <f>EOMONTH(Data[[#This Row],[OrderDate]],0)</f>
        <v>45688</v>
      </c>
      <c r="E972" t="s">
        <v>501</v>
      </c>
      <c r="F972" t="s">
        <v>25</v>
      </c>
      <c r="G972" t="s">
        <v>26</v>
      </c>
      <c r="H972" t="s">
        <v>27</v>
      </c>
      <c r="I972">
        <v>10</v>
      </c>
      <c r="J972" t="s">
        <v>16</v>
      </c>
      <c r="K972" t="s">
        <v>23</v>
      </c>
      <c r="L972">
        <v>2</v>
      </c>
      <c r="M972">
        <v>180</v>
      </c>
      <c r="N972">
        <v>360</v>
      </c>
    </row>
    <row r="973" spans="2:14" x14ac:dyDescent="0.45">
      <c r="B973">
        <v>10970</v>
      </c>
      <c r="C973" s="4">
        <v>45662</v>
      </c>
      <c r="D973" s="4">
        <f>EOMONTH(Data[[#This Row],[OrderDate]],0)</f>
        <v>45688</v>
      </c>
      <c r="E973" t="s">
        <v>573</v>
      </c>
      <c r="F973" t="s">
        <v>19</v>
      </c>
      <c r="G973" t="s">
        <v>20</v>
      </c>
      <c r="H973" t="s">
        <v>21</v>
      </c>
      <c r="I973">
        <v>9</v>
      </c>
      <c r="J973" t="s">
        <v>30</v>
      </c>
      <c r="K973" t="s">
        <v>17</v>
      </c>
      <c r="L973">
        <v>1</v>
      </c>
      <c r="M973">
        <v>140</v>
      </c>
      <c r="N973">
        <v>140</v>
      </c>
    </row>
    <row r="974" spans="2:14" x14ac:dyDescent="0.45">
      <c r="B974">
        <v>10971</v>
      </c>
      <c r="C974" s="4">
        <v>45808</v>
      </c>
      <c r="D974" s="4">
        <f>EOMONTH(Data[[#This Row],[OrderDate]],0)</f>
        <v>45808</v>
      </c>
      <c r="E974" t="s">
        <v>111</v>
      </c>
      <c r="F974" t="s">
        <v>13</v>
      </c>
      <c r="G974" t="s">
        <v>14</v>
      </c>
      <c r="H974" t="s">
        <v>15</v>
      </c>
      <c r="I974">
        <v>7</v>
      </c>
      <c r="J974" t="s">
        <v>30</v>
      </c>
      <c r="K974" t="s">
        <v>23</v>
      </c>
      <c r="L974">
        <v>1</v>
      </c>
      <c r="M974">
        <v>120</v>
      </c>
      <c r="N974">
        <v>120</v>
      </c>
    </row>
    <row r="975" spans="2:14" x14ac:dyDescent="0.45">
      <c r="B975">
        <v>10972</v>
      </c>
      <c r="C975" s="4">
        <v>45795</v>
      </c>
      <c r="D975" s="4">
        <f>EOMONTH(Data[[#This Row],[OrderDate]],0)</f>
        <v>45808</v>
      </c>
      <c r="E975" t="s">
        <v>516</v>
      </c>
      <c r="F975" t="s">
        <v>37</v>
      </c>
      <c r="G975" t="s">
        <v>38</v>
      </c>
      <c r="H975" t="s">
        <v>21</v>
      </c>
      <c r="I975">
        <v>7</v>
      </c>
      <c r="J975" t="s">
        <v>22</v>
      </c>
      <c r="K975" t="s">
        <v>23</v>
      </c>
      <c r="L975">
        <v>1</v>
      </c>
      <c r="M975">
        <v>160</v>
      </c>
      <c r="N975">
        <v>160</v>
      </c>
    </row>
    <row r="976" spans="2:14" x14ac:dyDescent="0.45">
      <c r="B976">
        <v>10973</v>
      </c>
      <c r="C976" s="4">
        <v>45829</v>
      </c>
      <c r="D976" s="4">
        <f>EOMONTH(Data[[#This Row],[OrderDate]],0)</f>
        <v>45838</v>
      </c>
      <c r="E976" t="s">
        <v>574</v>
      </c>
      <c r="F976" t="s">
        <v>37</v>
      </c>
      <c r="G976" t="s">
        <v>38</v>
      </c>
      <c r="H976" t="s">
        <v>21</v>
      </c>
      <c r="I976">
        <v>8</v>
      </c>
      <c r="J976" t="s">
        <v>22</v>
      </c>
      <c r="K976" t="s">
        <v>23</v>
      </c>
      <c r="L976">
        <v>1</v>
      </c>
      <c r="M976">
        <v>160</v>
      </c>
      <c r="N976">
        <v>160</v>
      </c>
    </row>
    <row r="977" spans="2:14" x14ac:dyDescent="0.45">
      <c r="B977">
        <v>10974</v>
      </c>
      <c r="C977" s="4">
        <v>45787</v>
      </c>
      <c r="D977" s="4">
        <f>EOMONTH(Data[[#This Row],[OrderDate]],0)</f>
        <v>45808</v>
      </c>
      <c r="E977" t="s">
        <v>575</v>
      </c>
      <c r="F977" t="s">
        <v>25</v>
      </c>
      <c r="G977" t="s">
        <v>26</v>
      </c>
      <c r="H977" t="s">
        <v>27</v>
      </c>
      <c r="I977">
        <v>11</v>
      </c>
      <c r="J977" t="s">
        <v>30</v>
      </c>
      <c r="K977" t="s">
        <v>17</v>
      </c>
      <c r="L977">
        <v>1</v>
      </c>
      <c r="M977">
        <v>180</v>
      </c>
      <c r="N977">
        <v>180</v>
      </c>
    </row>
    <row r="978" spans="2:14" x14ac:dyDescent="0.45">
      <c r="B978">
        <v>10975</v>
      </c>
      <c r="C978" s="4">
        <v>45670</v>
      </c>
      <c r="D978" s="4">
        <f>EOMONTH(Data[[#This Row],[OrderDate]],0)</f>
        <v>45688</v>
      </c>
      <c r="E978" t="s">
        <v>82</v>
      </c>
      <c r="F978" t="s">
        <v>33</v>
      </c>
      <c r="G978" t="s">
        <v>34</v>
      </c>
      <c r="H978" t="s">
        <v>21</v>
      </c>
      <c r="I978">
        <v>8</v>
      </c>
      <c r="J978" t="s">
        <v>22</v>
      </c>
      <c r="K978" t="s">
        <v>17</v>
      </c>
      <c r="L978">
        <v>1</v>
      </c>
      <c r="M978">
        <v>150</v>
      </c>
      <c r="N978">
        <v>150</v>
      </c>
    </row>
    <row r="979" spans="2:14" x14ac:dyDescent="0.45">
      <c r="B979">
        <v>10976</v>
      </c>
      <c r="C979" s="4">
        <v>45825</v>
      </c>
      <c r="D979" s="4">
        <f>EOMONTH(Data[[#This Row],[OrderDate]],0)</f>
        <v>45838</v>
      </c>
      <c r="E979" t="s">
        <v>299</v>
      </c>
      <c r="F979" t="s">
        <v>25</v>
      </c>
      <c r="G979" t="s">
        <v>26</v>
      </c>
      <c r="H979" t="s">
        <v>27</v>
      </c>
      <c r="I979">
        <v>12</v>
      </c>
      <c r="J979" t="s">
        <v>22</v>
      </c>
      <c r="K979" t="s">
        <v>23</v>
      </c>
      <c r="L979">
        <v>1</v>
      </c>
      <c r="M979">
        <v>180</v>
      </c>
      <c r="N979">
        <v>180</v>
      </c>
    </row>
    <row r="980" spans="2:14" x14ac:dyDescent="0.45">
      <c r="B980">
        <v>10977</v>
      </c>
      <c r="C980" s="4">
        <v>45787</v>
      </c>
      <c r="D980" s="4">
        <f>EOMONTH(Data[[#This Row],[OrderDate]],0)</f>
        <v>45808</v>
      </c>
      <c r="E980" t="s">
        <v>576</v>
      </c>
      <c r="F980" t="s">
        <v>37</v>
      </c>
      <c r="G980" t="s">
        <v>38</v>
      </c>
      <c r="H980" t="s">
        <v>21</v>
      </c>
      <c r="I980">
        <v>11</v>
      </c>
      <c r="J980" t="s">
        <v>22</v>
      </c>
      <c r="K980" t="s">
        <v>17</v>
      </c>
      <c r="L980">
        <v>1</v>
      </c>
      <c r="M980">
        <v>160</v>
      </c>
      <c r="N980">
        <v>160</v>
      </c>
    </row>
    <row r="981" spans="2:14" x14ac:dyDescent="0.45">
      <c r="B981">
        <v>10978</v>
      </c>
      <c r="C981" s="4">
        <v>45741</v>
      </c>
      <c r="D981" s="4">
        <f>EOMONTH(Data[[#This Row],[OrderDate]],0)</f>
        <v>45747</v>
      </c>
      <c r="E981" t="s">
        <v>57</v>
      </c>
      <c r="F981" t="s">
        <v>37</v>
      </c>
      <c r="G981" t="s">
        <v>38</v>
      </c>
      <c r="H981" t="s">
        <v>21</v>
      </c>
      <c r="I981">
        <v>12</v>
      </c>
      <c r="J981" t="s">
        <v>16</v>
      </c>
      <c r="K981" t="s">
        <v>23</v>
      </c>
      <c r="L981">
        <v>1</v>
      </c>
      <c r="M981">
        <v>160</v>
      </c>
      <c r="N981">
        <v>160</v>
      </c>
    </row>
    <row r="982" spans="2:14" x14ac:dyDescent="0.45">
      <c r="B982">
        <v>10979</v>
      </c>
      <c r="C982" s="4">
        <v>45722</v>
      </c>
      <c r="D982" s="4">
        <f>EOMONTH(Data[[#This Row],[OrderDate]],0)</f>
        <v>45747</v>
      </c>
      <c r="E982" t="s">
        <v>577</v>
      </c>
      <c r="F982" t="s">
        <v>29</v>
      </c>
      <c r="G982" t="s">
        <v>26</v>
      </c>
      <c r="H982" t="s">
        <v>21</v>
      </c>
      <c r="I982">
        <v>11</v>
      </c>
      <c r="J982" t="s">
        <v>22</v>
      </c>
      <c r="K982" t="s">
        <v>23</v>
      </c>
      <c r="L982">
        <v>1</v>
      </c>
      <c r="M982">
        <v>135</v>
      </c>
      <c r="N982">
        <v>135</v>
      </c>
    </row>
    <row r="983" spans="2:14" x14ac:dyDescent="0.45">
      <c r="B983">
        <v>10980</v>
      </c>
      <c r="C983" s="4">
        <v>45720</v>
      </c>
      <c r="D983" s="4">
        <f>EOMONTH(Data[[#This Row],[OrderDate]],0)</f>
        <v>45747</v>
      </c>
      <c r="E983" t="s">
        <v>539</v>
      </c>
      <c r="F983" t="s">
        <v>19</v>
      </c>
      <c r="G983" t="s">
        <v>20</v>
      </c>
      <c r="H983" t="s">
        <v>21</v>
      </c>
      <c r="I983">
        <v>7</v>
      </c>
      <c r="J983" t="s">
        <v>22</v>
      </c>
      <c r="K983" t="s">
        <v>17</v>
      </c>
      <c r="L983">
        <v>1</v>
      </c>
      <c r="M983">
        <v>140</v>
      </c>
      <c r="N983">
        <v>140</v>
      </c>
    </row>
    <row r="984" spans="2:14" x14ac:dyDescent="0.45">
      <c r="B984">
        <v>10981</v>
      </c>
      <c r="C984" s="4">
        <v>45758</v>
      </c>
      <c r="D984" s="4">
        <f>EOMONTH(Data[[#This Row],[OrderDate]],0)</f>
        <v>45777</v>
      </c>
      <c r="E984" t="s">
        <v>578</v>
      </c>
      <c r="F984" t="s">
        <v>13</v>
      </c>
      <c r="G984" t="s">
        <v>14</v>
      </c>
      <c r="H984" t="s">
        <v>15</v>
      </c>
      <c r="I984">
        <v>11</v>
      </c>
      <c r="J984" t="s">
        <v>16</v>
      </c>
      <c r="K984" t="s">
        <v>17</v>
      </c>
      <c r="L984">
        <v>1</v>
      </c>
      <c r="M984">
        <v>120</v>
      </c>
      <c r="N984">
        <v>120</v>
      </c>
    </row>
    <row r="985" spans="2:14" x14ac:dyDescent="0.45">
      <c r="B985">
        <v>10982</v>
      </c>
      <c r="C985" s="4">
        <v>45730</v>
      </c>
      <c r="D985" s="4">
        <f>EOMONTH(Data[[#This Row],[OrderDate]],0)</f>
        <v>45747</v>
      </c>
      <c r="E985" t="s">
        <v>408</v>
      </c>
      <c r="F985" t="s">
        <v>37</v>
      </c>
      <c r="G985" t="s">
        <v>38</v>
      </c>
      <c r="H985" t="s">
        <v>21</v>
      </c>
      <c r="I985">
        <v>8</v>
      </c>
      <c r="J985" t="s">
        <v>30</v>
      </c>
      <c r="K985" t="s">
        <v>17</v>
      </c>
      <c r="L985">
        <v>1</v>
      </c>
      <c r="M985">
        <v>160</v>
      </c>
      <c r="N985">
        <v>160</v>
      </c>
    </row>
    <row r="986" spans="2:14" x14ac:dyDescent="0.45">
      <c r="B986">
        <v>10983</v>
      </c>
      <c r="C986" s="4">
        <v>45674</v>
      </c>
      <c r="D986" s="4">
        <f>EOMONTH(Data[[#This Row],[OrderDate]],0)</f>
        <v>45688</v>
      </c>
      <c r="E986" t="s">
        <v>538</v>
      </c>
      <c r="F986" t="s">
        <v>13</v>
      </c>
      <c r="G986" t="s">
        <v>14</v>
      </c>
      <c r="H986" t="s">
        <v>15</v>
      </c>
      <c r="I986">
        <v>8</v>
      </c>
      <c r="J986" t="s">
        <v>30</v>
      </c>
      <c r="K986" t="s">
        <v>17</v>
      </c>
      <c r="L986">
        <v>1</v>
      </c>
      <c r="M986">
        <v>120</v>
      </c>
      <c r="N986">
        <v>120</v>
      </c>
    </row>
    <row r="987" spans="2:14" x14ac:dyDescent="0.45">
      <c r="B987">
        <v>10984</v>
      </c>
      <c r="C987" s="4">
        <v>45666</v>
      </c>
      <c r="D987" s="4">
        <f>EOMONTH(Data[[#This Row],[OrderDate]],0)</f>
        <v>45688</v>
      </c>
      <c r="E987" t="s">
        <v>196</v>
      </c>
      <c r="F987" t="s">
        <v>19</v>
      </c>
      <c r="G987" t="s">
        <v>20</v>
      </c>
      <c r="H987" t="s">
        <v>21</v>
      </c>
      <c r="I987">
        <v>10</v>
      </c>
      <c r="J987" t="s">
        <v>22</v>
      </c>
      <c r="K987" t="s">
        <v>17</v>
      </c>
      <c r="L987">
        <v>1</v>
      </c>
      <c r="M987">
        <v>140</v>
      </c>
      <c r="N987">
        <v>140</v>
      </c>
    </row>
    <row r="988" spans="2:14" x14ac:dyDescent="0.45">
      <c r="B988">
        <v>10985</v>
      </c>
      <c r="C988" s="4">
        <v>45800</v>
      </c>
      <c r="D988" s="4">
        <f>EOMONTH(Data[[#This Row],[OrderDate]],0)</f>
        <v>45808</v>
      </c>
      <c r="E988" t="s">
        <v>210</v>
      </c>
      <c r="F988" t="s">
        <v>25</v>
      </c>
      <c r="G988" t="s">
        <v>26</v>
      </c>
      <c r="H988" t="s">
        <v>27</v>
      </c>
      <c r="I988">
        <v>10</v>
      </c>
      <c r="J988" t="s">
        <v>30</v>
      </c>
      <c r="K988" t="s">
        <v>17</v>
      </c>
      <c r="L988">
        <v>1</v>
      </c>
      <c r="M988">
        <v>180</v>
      </c>
      <c r="N988">
        <v>180</v>
      </c>
    </row>
    <row r="989" spans="2:14" x14ac:dyDescent="0.45">
      <c r="B989">
        <v>10986</v>
      </c>
      <c r="C989" s="4">
        <v>45809</v>
      </c>
      <c r="D989" s="4">
        <f>EOMONTH(Data[[#This Row],[OrderDate]],0)</f>
        <v>45838</v>
      </c>
      <c r="E989" t="s">
        <v>249</v>
      </c>
      <c r="F989" t="s">
        <v>25</v>
      </c>
      <c r="G989" t="s">
        <v>26</v>
      </c>
      <c r="H989" t="s">
        <v>27</v>
      </c>
      <c r="I989">
        <v>10</v>
      </c>
      <c r="J989" t="s">
        <v>30</v>
      </c>
      <c r="K989" t="s">
        <v>23</v>
      </c>
      <c r="L989">
        <v>1</v>
      </c>
      <c r="M989">
        <v>180</v>
      </c>
      <c r="N989">
        <v>180</v>
      </c>
    </row>
    <row r="990" spans="2:14" x14ac:dyDescent="0.45">
      <c r="B990">
        <v>10987</v>
      </c>
      <c r="C990" s="4">
        <v>45695</v>
      </c>
      <c r="D990" s="4">
        <f>EOMONTH(Data[[#This Row],[OrderDate]],0)</f>
        <v>45716</v>
      </c>
      <c r="E990" t="s">
        <v>79</v>
      </c>
      <c r="F990" t="s">
        <v>13</v>
      </c>
      <c r="G990" t="s">
        <v>14</v>
      </c>
      <c r="H990" t="s">
        <v>15</v>
      </c>
      <c r="I990">
        <v>8</v>
      </c>
      <c r="J990" t="s">
        <v>16</v>
      </c>
      <c r="K990" t="s">
        <v>23</v>
      </c>
      <c r="L990">
        <v>1</v>
      </c>
      <c r="M990">
        <v>120</v>
      </c>
      <c r="N990">
        <v>120</v>
      </c>
    </row>
    <row r="991" spans="2:14" x14ac:dyDescent="0.45">
      <c r="B991">
        <v>10988</v>
      </c>
      <c r="C991" s="4">
        <v>45820</v>
      </c>
      <c r="D991" s="4">
        <f>EOMONTH(Data[[#This Row],[OrderDate]],0)</f>
        <v>45838</v>
      </c>
      <c r="E991" t="s">
        <v>554</v>
      </c>
      <c r="F991" t="s">
        <v>37</v>
      </c>
      <c r="G991" t="s">
        <v>38</v>
      </c>
      <c r="H991" t="s">
        <v>21</v>
      </c>
      <c r="I991">
        <v>10</v>
      </c>
      <c r="J991" t="s">
        <v>30</v>
      </c>
      <c r="K991" t="s">
        <v>23</v>
      </c>
      <c r="L991">
        <v>1</v>
      </c>
      <c r="M991">
        <v>160</v>
      </c>
      <c r="N991">
        <v>160</v>
      </c>
    </row>
    <row r="992" spans="2:14" x14ac:dyDescent="0.45">
      <c r="B992">
        <v>10989</v>
      </c>
      <c r="C992" s="4">
        <v>45751</v>
      </c>
      <c r="D992" s="4">
        <f>EOMONTH(Data[[#This Row],[OrderDate]],0)</f>
        <v>45777</v>
      </c>
      <c r="E992" t="s">
        <v>579</v>
      </c>
      <c r="F992" t="s">
        <v>25</v>
      </c>
      <c r="G992" t="s">
        <v>26</v>
      </c>
      <c r="H992" t="s">
        <v>27</v>
      </c>
      <c r="I992">
        <v>7</v>
      </c>
      <c r="J992" t="s">
        <v>16</v>
      </c>
      <c r="K992" t="s">
        <v>17</v>
      </c>
      <c r="L992">
        <v>1</v>
      </c>
      <c r="M992">
        <v>180</v>
      </c>
      <c r="N992">
        <v>180</v>
      </c>
    </row>
    <row r="993" spans="2:14" x14ac:dyDescent="0.45">
      <c r="B993">
        <v>10990</v>
      </c>
      <c r="C993" s="4">
        <v>45752</v>
      </c>
      <c r="D993" s="4">
        <f>EOMONTH(Data[[#This Row],[OrderDate]],0)</f>
        <v>45777</v>
      </c>
      <c r="E993" t="s">
        <v>83</v>
      </c>
      <c r="F993" t="s">
        <v>19</v>
      </c>
      <c r="G993" t="s">
        <v>20</v>
      </c>
      <c r="H993" t="s">
        <v>21</v>
      </c>
      <c r="I993">
        <v>12</v>
      </c>
      <c r="J993" t="s">
        <v>30</v>
      </c>
      <c r="K993" t="s">
        <v>23</v>
      </c>
      <c r="L993">
        <v>2</v>
      </c>
      <c r="M993">
        <v>140</v>
      </c>
      <c r="N993">
        <v>280</v>
      </c>
    </row>
    <row r="994" spans="2:14" x14ac:dyDescent="0.45">
      <c r="B994">
        <v>10991</v>
      </c>
      <c r="C994" s="4">
        <v>45706</v>
      </c>
      <c r="D994" s="4">
        <f>EOMONTH(Data[[#This Row],[OrderDate]],0)</f>
        <v>45716</v>
      </c>
      <c r="E994" t="s">
        <v>181</v>
      </c>
      <c r="F994" t="s">
        <v>13</v>
      </c>
      <c r="G994" t="s">
        <v>14</v>
      </c>
      <c r="H994" t="s">
        <v>15</v>
      </c>
      <c r="I994">
        <v>7</v>
      </c>
      <c r="J994" t="s">
        <v>16</v>
      </c>
      <c r="K994" t="s">
        <v>23</v>
      </c>
      <c r="L994">
        <v>1</v>
      </c>
      <c r="M994">
        <v>120</v>
      </c>
      <c r="N994">
        <v>120</v>
      </c>
    </row>
    <row r="995" spans="2:14" x14ac:dyDescent="0.45">
      <c r="B995">
        <v>10992</v>
      </c>
      <c r="C995" s="4">
        <v>45726</v>
      </c>
      <c r="D995" s="4">
        <f>EOMONTH(Data[[#This Row],[OrderDate]],0)</f>
        <v>45747</v>
      </c>
      <c r="E995" t="s">
        <v>106</v>
      </c>
      <c r="F995" t="s">
        <v>33</v>
      </c>
      <c r="G995" t="s">
        <v>34</v>
      </c>
      <c r="H995" t="s">
        <v>21</v>
      </c>
      <c r="I995">
        <v>11</v>
      </c>
      <c r="J995" t="s">
        <v>30</v>
      </c>
      <c r="K995" t="s">
        <v>17</v>
      </c>
      <c r="L995">
        <v>1</v>
      </c>
      <c r="M995">
        <v>150</v>
      </c>
      <c r="N995">
        <v>150</v>
      </c>
    </row>
    <row r="996" spans="2:14" x14ac:dyDescent="0.45">
      <c r="B996">
        <v>10993</v>
      </c>
      <c r="C996" s="4">
        <v>45719</v>
      </c>
      <c r="D996" s="4">
        <f>EOMONTH(Data[[#This Row],[OrderDate]],0)</f>
        <v>45747</v>
      </c>
      <c r="E996" t="s">
        <v>580</v>
      </c>
      <c r="F996" t="s">
        <v>25</v>
      </c>
      <c r="G996" t="s">
        <v>26</v>
      </c>
      <c r="H996" t="s">
        <v>27</v>
      </c>
      <c r="I996">
        <v>9</v>
      </c>
      <c r="J996" t="s">
        <v>22</v>
      </c>
      <c r="K996" t="s">
        <v>17</v>
      </c>
      <c r="L996">
        <v>1</v>
      </c>
      <c r="M996">
        <v>180</v>
      </c>
      <c r="N996">
        <v>180</v>
      </c>
    </row>
    <row r="997" spans="2:14" x14ac:dyDescent="0.45">
      <c r="B997">
        <v>10994</v>
      </c>
      <c r="C997" s="4">
        <v>45835</v>
      </c>
      <c r="D997" s="4">
        <f>EOMONTH(Data[[#This Row],[OrderDate]],0)</f>
        <v>45838</v>
      </c>
      <c r="E997" t="s">
        <v>65</v>
      </c>
      <c r="F997" t="s">
        <v>25</v>
      </c>
      <c r="G997" t="s">
        <v>26</v>
      </c>
      <c r="H997" t="s">
        <v>27</v>
      </c>
      <c r="I997">
        <v>11</v>
      </c>
      <c r="J997" t="s">
        <v>30</v>
      </c>
      <c r="K997" t="s">
        <v>17</v>
      </c>
      <c r="L997">
        <v>1</v>
      </c>
      <c r="M997">
        <v>180</v>
      </c>
      <c r="N997">
        <v>180</v>
      </c>
    </row>
    <row r="998" spans="2:14" x14ac:dyDescent="0.45">
      <c r="B998">
        <v>10995</v>
      </c>
      <c r="C998" s="4">
        <v>45735</v>
      </c>
      <c r="D998" s="4">
        <f>EOMONTH(Data[[#This Row],[OrderDate]],0)</f>
        <v>45747</v>
      </c>
      <c r="E998" t="s">
        <v>581</v>
      </c>
      <c r="F998" t="s">
        <v>19</v>
      </c>
      <c r="G998" t="s">
        <v>20</v>
      </c>
      <c r="H998" t="s">
        <v>21</v>
      </c>
      <c r="I998">
        <v>8</v>
      </c>
      <c r="J998" t="s">
        <v>16</v>
      </c>
      <c r="K998" t="s">
        <v>17</v>
      </c>
      <c r="L998">
        <v>1</v>
      </c>
      <c r="M998">
        <v>140</v>
      </c>
      <c r="N998">
        <v>140</v>
      </c>
    </row>
    <row r="999" spans="2:14" x14ac:dyDescent="0.45">
      <c r="B999">
        <v>10996</v>
      </c>
      <c r="C999" s="4">
        <v>45774</v>
      </c>
      <c r="D999" s="4">
        <f>EOMONTH(Data[[#This Row],[OrderDate]],0)</f>
        <v>45777</v>
      </c>
      <c r="E999" t="s">
        <v>582</v>
      </c>
      <c r="F999" t="s">
        <v>19</v>
      </c>
      <c r="G999" t="s">
        <v>20</v>
      </c>
      <c r="H999" t="s">
        <v>21</v>
      </c>
      <c r="I999">
        <v>10</v>
      </c>
      <c r="J999" t="s">
        <v>30</v>
      </c>
      <c r="K999" t="s">
        <v>23</v>
      </c>
      <c r="L999">
        <v>1</v>
      </c>
      <c r="M999">
        <v>140</v>
      </c>
      <c r="N999">
        <v>140</v>
      </c>
    </row>
    <row r="1000" spans="2:14" x14ac:dyDescent="0.45">
      <c r="B1000">
        <v>10997</v>
      </c>
      <c r="C1000" s="4">
        <v>45777</v>
      </c>
      <c r="D1000" s="4">
        <f>EOMONTH(Data[[#This Row],[OrderDate]],0)</f>
        <v>45777</v>
      </c>
      <c r="E1000" t="s">
        <v>507</v>
      </c>
      <c r="F1000" t="s">
        <v>33</v>
      </c>
      <c r="G1000" t="s">
        <v>34</v>
      </c>
      <c r="H1000" t="s">
        <v>21</v>
      </c>
      <c r="I1000">
        <v>9</v>
      </c>
      <c r="J1000" t="s">
        <v>30</v>
      </c>
      <c r="K1000" t="s">
        <v>23</v>
      </c>
      <c r="L1000">
        <v>1</v>
      </c>
      <c r="M1000">
        <v>150</v>
      </c>
      <c r="N1000">
        <v>150</v>
      </c>
    </row>
    <row r="1001" spans="2:14" x14ac:dyDescent="0.45">
      <c r="B1001">
        <v>10998</v>
      </c>
      <c r="C1001" s="4">
        <v>45794</v>
      </c>
      <c r="D1001" s="4">
        <f>EOMONTH(Data[[#This Row],[OrderDate]],0)</f>
        <v>45808</v>
      </c>
      <c r="E1001" t="s">
        <v>36</v>
      </c>
      <c r="F1001" t="s">
        <v>25</v>
      </c>
      <c r="G1001" t="s">
        <v>26</v>
      </c>
      <c r="H1001" t="s">
        <v>27</v>
      </c>
      <c r="I1001">
        <v>10</v>
      </c>
      <c r="J1001" t="s">
        <v>30</v>
      </c>
      <c r="K1001" t="s">
        <v>17</v>
      </c>
      <c r="L1001">
        <v>2</v>
      </c>
      <c r="M1001">
        <v>180</v>
      </c>
      <c r="N1001">
        <v>360</v>
      </c>
    </row>
    <row r="1002" spans="2:14" x14ac:dyDescent="0.45">
      <c r="B1002">
        <v>10999</v>
      </c>
      <c r="C1002" s="4">
        <v>45819</v>
      </c>
      <c r="D1002" s="4">
        <f>EOMONTH(Data[[#This Row],[OrderDate]],0)</f>
        <v>45838</v>
      </c>
      <c r="E1002" t="s">
        <v>102</v>
      </c>
      <c r="F1002" t="s">
        <v>19</v>
      </c>
      <c r="G1002" t="s">
        <v>20</v>
      </c>
      <c r="H1002" t="s">
        <v>21</v>
      </c>
      <c r="I1002">
        <v>11</v>
      </c>
      <c r="J1002" t="s">
        <v>30</v>
      </c>
      <c r="K1002" t="s">
        <v>23</v>
      </c>
      <c r="L1002">
        <v>1</v>
      </c>
      <c r="M1002">
        <v>140</v>
      </c>
      <c r="N1002">
        <v>140</v>
      </c>
    </row>
    <row r="1003" spans="2:14" x14ac:dyDescent="0.45">
      <c r="B1003">
        <v>11000</v>
      </c>
      <c r="C1003" s="4">
        <v>45733</v>
      </c>
      <c r="D1003" s="4">
        <f>EOMONTH(Data[[#This Row],[OrderDate]],0)</f>
        <v>45747</v>
      </c>
      <c r="E1003" t="s">
        <v>583</v>
      </c>
      <c r="F1003" t="s">
        <v>29</v>
      </c>
      <c r="G1003" t="s">
        <v>26</v>
      </c>
      <c r="H1003" t="s">
        <v>21</v>
      </c>
      <c r="I1003">
        <v>12</v>
      </c>
      <c r="J1003" t="s">
        <v>16</v>
      </c>
      <c r="K1003" t="s">
        <v>17</v>
      </c>
      <c r="L1003">
        <v>2</v>
      </c>
      <c r="M1003">
        <v>135</v>
      </c>
      <c r="N1003">
        <v>270</v>
      </c>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criptIds xmlns="http://schemas.microsoft.com/office/extensibility/maker/v1.0" id="script-ids-node-id">
  <scriptId xmlns="" id="ms-officescript%3A%2F%2Fonedrive_business_itemlink%2F01L6E7FDM5NKLHWAULHJFJX2T7HY3GNLZ4:ms-officescript%3A%2F%2Fonedrive_business_sharinglink%2Fu!aHR0cHM6Ly9leGNlbG9mZnRoZWdyaWQtbXkuc2hhcmVwb2ludC5jb20vOnU6L3AvbWFyay9JUUNkYXBaN0FvczZTcHZxZno0MlpxODhBUmh6ZnY0aFhNSFpvbU9xV19ubXpQaw"/>
</scriptIds>
</file>

<file path=customXml/itemProps1.xml><?xml version="1.0" encoding="utf-8"?>
<ds:datastoreItem xmlns:ds="http://schemas.openxmlformats.org/officeDocument/2006/customXml" ds:itemID="{11C573F5-340A-4182-BD27-9F45C64C0239}">
  <ds:schemaRefs>
    <ds:schemaRef ds:uri="http://schemas.microsoft.com/office/extensibility/maker/v1.0"/>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Example 2</vt:lpstr>
      <vt:lpstr>Example 2 - Data</vt:lpstr>
      <vt:lpstr>'Example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Proctor</dc:creator>
  <cp:lastModifiedBy>Mark Proctor</cp:lastModifiedBy>
  <cp:lastPrinted>2026-01-29T12:47:34Z</cp:lastPrinted>
  <dcterms:created xsi:type="dcterms:W3CDTF">2026-01-29T06:46:53Z</dcterms:created>
  <dcterms:modified xsi:type="dcterms:W3CDTF">2026-03-25T12:27:41Z</dcterms:modified>
</cp:coreProperties>
</file>